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1.xml.rels" ContentType="application/vnd.openxmlformats-package.relationships+xml"/>
  <Override PartName="/xl/worksheets/_rels/sheet6.xml.rels" ContentType="application/vnd.openxmlformats-package.relationships+xml"/>
  <Override PartName="/xl/workbook.xml" ContentType="application/vnd.openxmlformats-officedocument.spreadsheetml.sheet.main+xml"/>
  <Override PartName="/xl/media/image3.jpeg" ContentType="image/jpe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charts/chart3.xml" ContentType="application/vnd.openxmlformats-officedocument.drawingml.chart+xml"/>
  <Override PartName="/xl/comments6.xml" ContentType="application/vnd.openxmlformats-officedocument.spreadsheetml.comment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Title" sheetId="1" state="visible" r:id="rId2"/>
    <sheet name="Tech Pay" sheetId="2" state="visible" r:id="rId3"/>
    <sheet name="Input Sheet" sheetId="3" state="visible" r:id="rId4"/>
    <sheet name="RO Report 1-50" sheetId="4" state="visible" r:id="rId5"/>
    <sheet name="RO Report 51-100" sheetId="5" state="visible" r:id="rId6"/>
    <sheet name="Summary Report" sheetId="6" state="visible" r:id="rId7"/>
  </sheets>
  <definedNames>
    <definedName function="false" hidden="false" name="TechNumber" vbProcedure="false">'Tech Pay'!$B$2:$C$93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K9" authorId="0">
      <text>
        <r>
          <rPr>
            <b val="true"/>
            <sz val="8"/>
            <color rgb="FF000000"/>
            <rFont val="Tahoma"/>
            <family val="2"/>
            <charset val="1"/>
          </rPr>
          <t xml:space="preserve">Today's Date</t>
        </r>
      </text>
    </comment>
  </commentList>
</comments>
</file>

<file path=xl/comments6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E10" authorId="0">
      <text>
        <r>
          <rPr>
            <b val="true"/>
            <sz val="10"/>
            <color rgb="FF000000"/>
            <rFont val="Tahoma"/>
            <family val="2"/>
            <charset val="1"/>
          </rPr>
          <t xml:space="preserve">This cell is for the total number of RO's in the sample.</t>
        </r>
      </text>
    </comment>
    <comment ref="I5" authorId="0">
      <text>
        <r>
          <rPr>
            <b val="true"/>
            <sz val="10"/>
            <color rgb="FF000000"/>
            <rFont val="Arial"/>
            <family val="2"/>
            <charset val="1"/>
          </rPr>
          <t xml:space="preserve">Target: Competitive with local market</t>
        </r>
      </text>
    </comment>
    <comment ref="I6" authorId="0">
      <text>
        <r>
          <rPr>
            <b val="true"/>
            <sz val="10"/>
            <color rgb="FF000000"/>
            <rFont val="Tahoma"/>
            <family val="2"/>
            <charset val="1"/>
          </rPr>
          <t xml:space="preserve">Target: Plus or minus $2.00 over or under warranty rate</t>
        </r>
      </text>
    </comment>
    <comment ref="I7" authorId="0">
      <text>
        <r>
          <rPr>
            <b val="true"/>
            <sz val="10"/>
            <color rgb="FF000000"/>
            <rFont val="Tahoma"/>
            <family val="2"/>
            <charset val="1"/>
          </rPr>
          <t xml:space="preserve">Target: $10.00 over maintenance rate</t>
        </r>
      </text>
    </comment>
    <comment ref="I9" authorId="0">
      <text>
        <r>
          <rPr>
            <b val="true"/>
            <sz val="10"/>
            <color rgb="FF000000"/>
            <rFont val="Tahoma"/>
            <family val="2"/>
            <charset val="1"/>
          </rPr>
          <t xml:space="preserve">Target: $2.00 over warranty</t>
        </r>
      </text>
    </comment>
    <comment ref="I13" authorId="0">
      <text>
        <r>
          <rPr>
            <b val="true"/>
            <sz val="10"/>
            <color rgb="FF000000"/>
            <rFont val="Tahoma"/>
            <family val="2"/>
            <charset val="1"/>
          </rPr>
          <t xml:space="preserve">Target: 24% or less</t>
        </r>
      </text>
    </comment>
    <comment ref="I18" authorId="0">
      <text>
        <r>
          <rPr>
            <b val="true"/>
            <sz val="10"/>
            <color rgb="FF000000"/>
            <rFont val="Tahoma"/>
            <family val="2"/>
            <charset val="1"/>
          </rPr>
          <t xml:space="preserve">Profile 2.2 to 2.5 non highline 3.0 or better highline 
</t>
        </r>
      </text>
    </comment>
    <comment ref="I20" authorId="0">
      <text>
        <r>
          <rPr>
            <b val="true"/>
            <sz val="10"/>
            <color rgb="FF000000"/>
            <rFont val="Tahoma"/>
            <family val="2"/>
            <charset val="1"/>
          </rPr>
          <t xml:space="preserve">Profile:  Competitive FRH's and Maintenance FRH's should equal 60% of Total Labor Sales.</t>
        </r>
      </text>
    </comment>
    <comment ref="I22" authorId="0">
      <text>
        <r>
          <rPr>
            <b val="true"/>
            <sz val="10"/>
            <color rgb="FF000000"/>
            <rFont val="Tahoma"/>
            <family val="2"/>
            <charset val="1"/>
          </rPr>
          <t xml:space="preserve">Profile:  Repair FRH's should equal 40% of Total Labor Sales.
</t>
        </r>
      </text>
    </comment>
    <comment ref="I23" authorId="0">
      <text>
        <r>
          <rPr>
            <b val="true"/>
            <sz val="10"/>
            <color rgb="FF000000"/>
            <rFont val="Tahoma"/>
            <family val="2"/>
            <charset val="1"/>
          </rPr>
          <t xml:space="preserve">Target:  No more than 10% to 15% customer pay one item repair order's.</t>
        </r>
      </text>
    </comment>
  </commentList>
</comments>
</file>

<file path=xl/sharedStrings.xml><?xml version="1.0" encoding="utf-8"?>
<sst xmlns="http://schemas.openxmlformats.org/spreadsheetml/2006/main" count="336" uniqueCount="91">
  <si>
    <t xml:space="preserve">Repair Order Analysis</t>
  </si>
  <si>
    <t xml:space="preserve">and Summary</t>
  </si>
  <si>
    <t xml:space="preserve">Honda of Tenafly</t>
  </si>
  <si>
    <t xml:space="preserve">Dealership </t>
  </si>
  <si>
    <t xml:space="preserve">Student </t>
  </si>
  <si>
    <t xml:space="preserve">Class #</t>
  </si>
  <si>
    <t xml:space="preserve">Tech #</t>
  </si>
  <si>
    <t xml:space="preserve">Tech Pay Per FRH</t>
  </si>
  <si>
    <t xml:space="preserve">          </t>
  </si>
  <si>
    <t xml:space="preserve">Repair Order Analysis Input Sheet</t>
  </si>
  <si>
    <t xml:space="preserve">Competitive Labor</t>
  </si>
  <si>
    <t xml:space="preserve">Maintenance Labor</t>
  </si>
  <si>
    <t xml:space="preserve">Repair Labor</t>
  </si>
  <si>
    <t xml:space="preserve">Total Cost of Labor</t>
  </si>
  <si>
    <t xml:space="preserve">One Item Repair Order</t>
  </si>
  <si>
    <t xml:space="preserve">RO Number</t>
  </si>
  <si>
    <t xml:space="preserve">Year</t>
  </si>
  <si>
    <t xml:space="preserve">Model </t>
  </si>
  <si>
    <t xml:space="preserve">Mileage</t>
  </si>
  <si>
    <t xml:space="preserve">Labor Sales</t>
  </si>
  <si>
    <t xml:space="preserve">Flat Rate Hours</t>
  </si>
  <si>
    <t xml:space="preserve">Technican Number</t>
  </si>
  <si>
    <t xml:space="preserve">Pay Per FRH</t>
  </si>
  <si>
    <t xml:space="preserve">Labor Cost </t>
  </si>
  <si>
    <t xml:space="preserve">accord</t>
  </si>
  <si>
    <t xml:space="preserve">pilot</t>
  </si>
  <si>
    <t xml:space="preserve">odyssey</t>
  </si>
  <si>
    <t xml:space="preserve">crv</t>
  </si>
  <si>
    <t xml:space="preserve">hrv</t>
  </si>
  <si>
    <t xml:space="preserve">civic</t>
  </si>
  <si>
    <t xml:space="preserve">passport</t>
  </si>
  <si>
    <t xml:space="preserve">ridgeline</t>
  </si>
  <si>
    <t xml:space="preserve">crosstour</t>
  </si>
  <si>
    <t xml:space="preserve">pasport</t>
  </si>
  <si>
    <t xml:space="preserve">fit</t>
  </si>
  <si>
    <t xml:space="preserve">clarity</t>
  </si>
  <si>
    <t xml:space="preserve">insight</t>
  </si>
  <si>
    <t xml:space="preserve">Totals</t>
  </si>
  <si>
    <t xml:space="preserve">Number of RO's in Sample</t>
  </si>
  <si>
    <t xml:space="preserve">Competative Labor</t>
  </si>
  <si>
    <t xml:space="preserve"> </t>
  </si>
  <si>
    <t xml:space="preserve">Dealership</t>
  </si>
  <si>
    <t xml:space="preserve">Technician Number</t>
  </si>
  <si>
    <t xml:space="preserve">ROs 1-50</t>
  </si>
  <si>
    <t xml:space="preserve">Date of Study:</t>
  </si>
  <si>
    <t xml:space="preserve">C Labor</t>
  </si>
  <si>
    <t xml:space="preserve">M Labor</t>
  </si>
  <si>
    <t xml:space="preserve">R Labor</t>
  </si>
  <si>
    <t xml:space="preserve">Study Compiled by</t>
  </si>
  <si>
    <t xml:space="preserve">`</t>
  </si>
  <si>
    <t xml:space="preserve">Repair Order Analysis </t>
  </si>
  <si>
    <t xml:space="preserve">RO's 51-100</t>
  </si>
  <si>
    <t xml:space="preserve">Repair Order Analysis Summary Report </t>
  </si>
  <si>
    <t xml:space="preserve">Sales in Dollars</t>
  </si>
  <si>
    <t xml:space="preserve">FRH's on RO's</t>
  </si>
  <si>
    <t xml:space="preserve">Averages</t>
  </si>
  <si>
    <t xml:space="preserve">Analysis</t>
  </si>
  <si>
    <t xml:space="preserve">Competitive</t>
  </si>
  <si>
    <t xml:space="preserve">÷</t>
  </si>
  <si>
    <t xml:space="preserve">=</t>
  </si>
  <si>
    <t xml:space="preserve">FRH Average</t>
  </si>
  <si>
    <t xml:space="preserve">Maintenance</t>
  </si>
  <si>
    <t xml:space="preserve">Repair</t>
  </si>
  <si>
    <t xml:space="preserve">Customer ELR</t>
  </si>
  <si>
    <t xml:space="preserve">Target Labor Rate</t>
  </si>
  <si>
    <t xml:space="preserve">Per FRH</t>
  </si>
  <si>
    <t xml:space="preserve">Total Ro's in Sample</t>
  </si>
  <si>
    <t xml:space="preserve">Difference</t>
  </si>
  <si>
    <t xml:space="preserve">Cost of Labor</t>
  </si>
  <si>
    <t xml:space="preserve">Total Sales</t>
  </si>
  <si>
    <t xml:space="preserve">Percent Cost of Sales</t>
  </si>
  <si>
    <t xml:space="preserve">Total FRHs</t>
  </si>
  <si>
    <t xml:space="preserve">Cost per FRH</t>
  </si>
  <si>
    <t xml:space="preserve">Repair Order Measurements</t>
  </si>
  <si>
    <t xml:space="preserve">Total Labor Sales</t>
  </si>
  <si>
    <t xml:space="preserve">Total ROs</t>
  </si>
  <si>
    <t xml:space="preserve">Avg Labor per RO</t>
  </si>
  <si>
    <t xml:space="preserve">Avg FRH's per RO</t>
  </si>
  <si>
    <t xml:space="preserve">Menu Sales</t>
  </si>
  <si>
    <t xml:space="preserve">Percent Menu Sales</t>
  </si>
  <si>
    <t xml:space="preserve">Competitive FRHs</t>
  </si>
  <si>
    <t xml:space="preserve">Percent Competitive</t>
  </si>
  <si>
    <t xml:space="preserve">Maintenance FRHs</t>
  </si>
  <si>
    <t xml:space="preserve">Percent Maintenance </t>
  </si>
  <si>
    <t xml:space="preserve">Repair FRH</t>
  </si>
  <si>
    <t xml:space="preserve">Percent Repair </t>
  </si>
  <si>
    <t xml:space="preserve">One item ROs</t>
  </si>
  <si>
    <t xml:space="preserve">Percent One Item RO</t>
  </si>
  <si>
    <t xml:space="preserve">Model Year Analysis</t>
  </si>
  <si>
    <t xml:space="preserve">Older</t>
  </si>
  <si>
    <t xml:space="preserve">Total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</si>
</sst>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[$-409]M/D/YYYY"/>
    <numFmt numFmtId="166" formatCode="0.00"/>
    <numFmt numFmtId="167" formatCode="_(* #,##0.00_);_(* \(#,##0.00\);_(* \-??_);_(@_)"/>
    <numFmt numFmtId="168" formatCode="_(* #,##0_);_(* \(#,##0\);_(* \-??_);_(@_)"/>
    <numFmt numFmtId="169" formatCode="#,##0.00"/>
    <numFmt numFmtId="170" formatCode="#,##0"/>
    <numFmt numFmtId="171" formatCode="General"/>
    <numFmt numFmtId="172" formatCode="_(\$* #,##0.00_);_(\$* \(#,##0.00\);_(\$* \-??_);_(@_)"/>
    <numFmt numFmtId="173" formatCode="@"/>
    <numFmt numFmtId="174" formatCode="[$-409]#,##0.00_);\(#,##0.00\)"/>
    <numFmt numFmtId="175" formatCode="[$-409]D\-MMM\-YY"/>
    <numFmt numFmtId="176" formatCode="_(\$* #,##0_);_(\$* \(#,##0\);_(\$* \-_);_(@_)"/>
    <numFmt numFmtId="177" formatCode="0%"/>
    <numFmt numFmtId="178" formatCode="0.00%"/>
    <numFmt numFmtId="179" formatCode="0"/>
  </numFmts>
  <fonts count="2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36"/>
      <name val="Arial"/>
      <family val="2"/>
      <charset val="1"/>
    </font>
    <font>
      <b val="true"/>
      <i val="true"/>
      <sz val="36"/>
      <name val="Arial"/>
      <family val="2"/>
      <charset val="1"/>
    </font>
    <font>
      <sz val="12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6"/>
      <name val="Arial"/>
      <family val="2"/>
      <charset val="1"/>
    </font>
    <font>
      <b val="true"/>
      <i val="true"/>
      <sz val="16"/>
      <name val="Arial"/>
      <family val="2"/>
      <charset val="1"/>
    </font>
    <font>
      <b val="true"/>
      <sz val="8"/>
      <color rgb="FF000000"/>
      <name val="Tahoma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sz val="14"/>
      <name val="Arial"/>
      <family val="2"/>
      <charset val="1"/>
    </font>
    <font>
      <b val="true"/>
      <sz val="10"/>
      <color rgb="FF000000"/>
      <name val="Tahoma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4"/>
      <color rgb="FF000000"/>
      <name val="Tahoma"/>
      <family val="2"/>
      <charset val="1"/>
    </font>
    <font>
      <b val="true"/>
      <sz val="16"/>
      <color rgb="FF000000"/>
      <name val="Arial"/>
      <family val="2"/>
    </font>
    <font>
      <sz val="8.25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254061"/>
        <bgColor rgb="FF333399"/>
      </patternFill>
    </fill>
    <fill>
      <patternFill patternType="solid">
        <fgColor rgb="FFD9D9D9"/>
        <bgColor rgb="FFB9CDE5"/>
      </patternFill>
    </fill>
    <fill>
      <patternFill patternType="solid">
        <fgColor rgb="FFFAC090"/>
        <bgColor rgb="FFC0C0C0"/>
      </patternFill>
    </fill>
    <fill>
      <patternFill patternType="solid">
        <fgColor rgb="FFB9CDE5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  <fill>
      <patternFill patternType="solid">
        <fgColor rgb="FF99CCFF"/>
        <bgColor rgb="FFB9CDE5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B9CDE5"/>
      </patternFill>
    </fill>
    <fill>
      <patternFill patternType="solid">
        <fgColor rgb="FFFFFFFF"/>
        <bgColor rgb="FFFFFFCC"/>
      </patternFill>
    </fill>
  </fills>
  <borders count="8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ck"/>
      <diagonal/>
    </border>
    <border diagonalUp="false" diagonalDown="false">
      <left style="thin"/>
      <right style="thin">
        <color rgb="FFFFFFFF"/>
      </right>
      <top style="thin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 style="thick"/>
      <right style="thin"/>
      <top style="thick"/>
      <bottom style="medium"/>
      <diagonal/>
    </border>
    <border diagonalUp="false" diagonalDown="false">
      <left style="thin"/>
      <right style="thin"/>
      <top style="thick"/>
      <bottom style="medium"/>
      <diagonal/>
    </border>
    <border diagonalUp="false" diagonalDown="false">
      <left style="thin"/>
      <right style="thick"/>
      <top style="thick"/>
      <bottom style="medium"/>
      <diagonal/>
    </border>
    <border diagonalUp="false" diagonalDown="false">
      <left style="thick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ck"/>
      <top/>
      <bottom style="medium"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 style="thick"/>
      <bottom style="thick"/>
      <diagonal/>
    </border>
    <border diagonalUp="false" diagonalDown="false">
      <left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/>
      <right style="thick"/>
      <top style="thick"/>
      <bottom style="thick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 style="thick"/>
      <top style="thick"/>
      <bottom style="thin"/>
      <diagonal/>
    </border>
    <border diagonalUp="false" diagonalDown="false">
      <left style="thin"/>
      <right style="thin"/>
      <top style="thick"/>
      <bottom/>
      <diagonal/>
    </border>
    <border diagonalUp="false" diagonalDown="false">
      <left style="thin"/>
      <right style="thick"/>
      <top style="thick"/>
      <bottom/>
      <diagonal/>
    </border>
    <border diagonalUp="false" diagonalDown="false">
      <left style="thin"/>
      <right/>
      <top/>
      <bottom style="medium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ck"/>
      <right/>
      <top style="thick"/>
      <bottom style="thin"/>
      <diagonal/>
    </border>
    <border diagonalUp="false" diagonalDown="false">
      <left/>
      <right/>
      <top style="thick"/>
      <bottom style="thin"/>
      <diagonal/>
    </border>
    <border diagonalUp="false" diagonalDown="false">
      <left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/>
      <right style="thin"/>
      <top style="thick"/>
      <bottom/>
      <diagonal/>
    </border>
    <border diagonalUp="false" diagonalDown="false">
      <left style="thin"/>
      <right/>
      <top style="thick"/>
      <bottom style="thin"/>
      <diagonal/>
    </border>
    <border diagonalUp="false" diagonalDown="false">
      <left style="thin"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ck"/>
      <right/>
      <top style="thin"/>
      <bottom style="thin"/>
      <diagonal/>
    </border>
    <border diagonalUp="false" diagonalDown="false">
      <left style="thick"/>
      <right/>
      <top style="thin"/>
      <bottom style="thick"/>
      <diagonal/>
    </border>
    <border diagonalUp="false" diagonalDown="false">
      <left/>
      <right style="thin"/>
      <top style="thin"/>
      <bottom style="thick"/>
      <diagonal/>
    </border>
    <border diagonalUp="false" diagonalDown="false">
      <left/>
      <right style="thin"/>
      <top/>
      <bottom style="thick"/>
      <diagonal/>
    </border>
    <border diagonalUp="false" diagonalDown="false">
      <left style="thin"/>
      <right style="thin"/>
      <top/>
      <bottom style="thick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/>
      <right/>
      <top style="thin"/>
      <bottom style="thick"/>
      <diagonal/>
    </border>
    <border diagonalUp="false" diagonalDown="false">
      <left/>
      <right style="thick"/>
      <top style="thin"/>
      <bottom style="thick"/>
      <diagonal/>
    </border>
    <border diagonalUp="false" diagonalDown="false">
      <left/>
      <right style="thin"/>
      <top style="thick"/>
      <bottom style="medium"/>
      <diagonal/>
    </border>
    <border diagonalUp="false" diagonalDown="false">
      <left style="thick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ck"/>
      <top style="medium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1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8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4" borderId="1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5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5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5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5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5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4" fillId="0" borderId="2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22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0" fillId="0" borderId="23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9" fontId="0" fillId="0" borderId="1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9" fontId="0" fillId="6" borderId="21" xfId="0" applyFont="false" applyBorder="true" applyAlignment="true" applyProtection="true">
      <alignment horizontal="right" vertical="bottom" textRotation="0" wrapText="false" indent="0" shrinkToFit="false"/>
      <protection locked="true" hidden="true"/>
    </xf>
    <xf numFmtId="169" fontId="0" fillId="6" borderId="24" xfId="0" applyFont="false" applyBorder="true" applyAlignment="true" applyProtection="true">
      <alignment horizontal="right" vertical="bottom" textRotation="0" wrapText="false" indent="0" shrinkToFit="false"/>
      <protection locked="true" hidden="true"/>
    </xf>
    <xf numFmtId="169" fontId="0" fillId="0" borderId="20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9" fontId="0" fillId="0" borderId="21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70" fontId="0" fillId="0" borderId="2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0" fillId="6" borderId="25" xfId="0" applyFont="false" applyBorder="true" applyAlignment="true" applyProtection="true">
      <alignment horizontal="right" vertical="bottom" textRotation="0" wrapText="false" indent="0" shrinkToFit="false"/>
      <protection locked="true" hidden="true"/>
    </xf>
    <xf numFmtId="169" fontId="0" fillId="6" borderId="23" xfId="0" applyFont="false" applyBorder="true" applyAlignment="true" applyProtection="true">
      <alignment horizontal="right" vertical="bottom" textRotation="0" wrapText="false" indent="0" shrinkToFit="false"/>
      <protection locked="true" hidden="true"/>
    </xf>
    <xf numFmtId="164" fontId="0" fillId="0" borderId="24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2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4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25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14" fillId="0" borderId="23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0" fillId="0" borderId="2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7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4" fillId="0" borderId="2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28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0" fillId="0" borderId="26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9" fontId="0" fillId="0" borderId="27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0" fillId="0" borderId="29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4" fillId="0" borderId="3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32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0" fillId="0" borderId="30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9" fontId="0" fillId="0" borderId="31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0" fillId="0" borderId="33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4" fillId="3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3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3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4" fillId="6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6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3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6" borderId="39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6" borderId="3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6" borderId="3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6" borderId="38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6" borderId="3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0" fillId="6" borderId="3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4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3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5" borderId="3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5" borderId="4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7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4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3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4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5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5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8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8" borderId="4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5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4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0" fillId="6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6" borderId="2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0" fillId="6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2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6" borderId="2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6" borderId="2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0" fillId="6" borderId="2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6" borderId="48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0" fillId="0" borderId="2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2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6" borderId="2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0" fillId="6" borderId="4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25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6" borderId="2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6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0" fillId="6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6" borderId="24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6" borderId="25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6" borderId="4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6" borderId="3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6" borderId="3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6" borderId="3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6" borderId="3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4" borderId="5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5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5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4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6" borderId="1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6" borderId="1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9" borderId="5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9" borderId="5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4" fontId="13" fillId="6" borderId="5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3" fillId="6" borderId="5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13" fillId="6" borderId="5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3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10" borderId="5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10" borderId="5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3" fillId="6" borderId="5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5" fontId="0" fillId="0" borderId="5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7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4" borderId="5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4" borderId="3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5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8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4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7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7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4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4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5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5" borderId="4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0" fillId="6" borderId="2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6" borderId="3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3" fillId="6" borderId="3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9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9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6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9" borderId="3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9" borderId="3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10" borderId="3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10" borderId="3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13" fillId="6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5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5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6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4" borderId="5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4" borderId="6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6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6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6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6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6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4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4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1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6" fillId="6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6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4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6" fillId="6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11" borderId="6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6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6" fillId="6" borderId="3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4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6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5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5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5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5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5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11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5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11" borderId="39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11" borderId="4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7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6" borderId="7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5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3" borderId="5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5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11" borderId="5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6" borderId="5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5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11" borderId="5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6" fillId="6" borderId="53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11" borderId="7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7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11" borderId="7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6" borderId="7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6" fillId="6" borderId="5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7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7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8" fontId="6" fillId="6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6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6" fillId="6" borderId="3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7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7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6" fillId="3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15" fillId="4" borderId="14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9" fontId="15" fillId="4" borderId="76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9" fontId="15" fillId="4" borderId="15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5" fillId="4" borderId="15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5" fillId="4" borderId="16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5" fillId="6" borderId="77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1" fontId="15" fillId="6" borderId="78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1" fontId="15" fillId="6" borderId="7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8" fontId="15" fillId="6" borderId="30" xfId="19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8" fontId="15" fillId="6" borderId="74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8" fontId="15" fillId="6" borderId="31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0" fillId="9" borderId="35" xfId="0" applyFont="fals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5406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600" spc="-1" strike="noStrike">
                <a:solidFill>
                  <a:srgbClr val="000000"/>
                </a:solidFill>
                <a:latin typeface="Arial"/>
                <a:ea typeface="Arial"/>
              </a:defRPr>
            </a:pPr>
            <a:r>
              <a:rPr b="1" sz="1600" spc="-1" strike="noStrike">
                <a:solidFill>
                  <a:srgbClr val="000000"/>
                </a:solidFill>
                <a:latin typeface="Arial"/>
                <a:ea typeface="Arial"/>
              </a:rPr>
              <a:t>Labor Mix</a:t>
            </a:r>
          </a:p>
        </c:rich>
      </c:tx>
      <c:layout>
        <c:manualLayout>
          <c:xMode val="edge"/>
          <c:yMode val="edge"/>
          <c:x val="0.396048048901841"/>
          <c:y val="0.0422364549073914"/>
        </c:manualLayout>
      </c:layout>
      <c:overlay val="0"/>
      <c:spPr>
        <a:noFill/>
        <a:ln w="25560">
          <a:noFill/>
        </a:ln>
      </c:spPr>
    </c:title>
    <c:autoTitleDeleted val="0"/>
    <c:view3D>
      <c:rotX val="15"/>
      <c:rotY val="0"/>
      <c:rAngAx val="0"/>
      <c:perspective val="0"/>
    </c:view3D>
    <c:floor>
      <c:spPr>
        <a:solidFill>
          <a:srgbClr val="d9d9d9"/>
        </a:solidFill>
        <a:ln>
          <a:noFill/>
        </a:ln>
      </c:spPr>
    </c:floor>
    <c:sideWall>
      <c:spPr>
        <a:solidFill>
          <a:srgbClr val="d9d9d9"/>
        </a:solidFill>
        <a:ln>
          <a:noFill/>
        </a:ln>
      </c:spPr>
    </c:sideWall>
    <c:backWall>
      <c:spPr>
        <a:solidFill>
          <a:srgbClr val="d9d9d9"/>
        </a:solidFill>
        <a:ln>
          <a:noFill/>
        </a:ln>
      </c:spPr>
    </c:backWall>
    <c:plotArea>
      <c:layout>
        <c:manualLayout>
          <c:layoutTarget val="inner"/>
          <c:xMode val="edge"/>
          <c:yMode val="edge"/>
          <c:x val="0.251972421636221"/>
          <c:y val="0.312965206854769"/>
          <c:w val="0.497974269670908"/>
          <c:h val="0.462523801280942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explosion val="0"/>
          <c:dPt>
            <c:idx val="0"/>
            <c:spPr>
              <a:solidFill>
                <a:srgbClr val="4f81bd"/>
              </a:solidFill>
              <a:ln w="12600">
                <a:solidFill>
                  <a:srgbClr val="000000"/>
                </a:solidFill>
                <a:round/>
              </a:ln>
            </c:spPr>
          </c:dPt>
          <c:dPt>
            <c:idx val="1"/>
            <c:spPr>
              <a:solidFill>
                <a:srgbClr val="993366"/>
              </a:solidFill>
              <a:ln w="12600">
                <a:solidFill>
                  <a:srgbClr val="000000"/>
                </a:solidFill>
                <a:round/>
              </a:ln>
            </c:spPr>
          </c:dPt>
          <c:dPt>
            <c:idx val="2"/>
            <c:spPr>
              <a:solidFill>
                <a:srgbClr val="ffffcc"/>
              </a:solidFill>
              <a:ln w="12600">
                <a:solidFill>
                  <a:srgbClr val="000000"/>
                </a:solidFill>
                <a:round/>
              </a:ln>
            </c:spPr>
          </c:dPt>
          <c:dLbls>
            <c:numFmt formatCode="0.00%" sourceLinked="1"/>
            <c:dLbl>
              <c:idx val="0"/>
              <c:txPr>
                <a:bodyPr/>
                <a:lstStyle/>
                <a:p>
                  <a:pPr>
                    <a:defRPr b="0" sz="900" spc="-1" strike="noStrike">
                      <a:solidFill>
                        <a:srgbClr val="000000"/>
                      </a:solidFill>
                      <a:latin typeface="Arial"/>
                      <a:ea typeface="Arial"/>
                    </a:defRPr>
                  </a:pPr>
                </a:p>
              </c:txPr>
              <c:dLblPos val="bestFit"/>
              <c:showLegendKey val="0"/>
              <c:showVal val="0"/>
              <c:showCatName val="0"/>
              <c:showSerName val="0"/>
              <c:showPercent val="0"/>
              <c:separator>; </c:separator>
            </c:dLbl>
            <c:dLbl>
              <c:idx val="1"/>
              <c:txPr>
                <a:bodyPr/>
                <a:lstStyle/>
                <a:p>
                  <a:pPr>
                    <a:defRPr b="0" sz="900" spc="-1" strike="noStrike">
                      <a:solidFill>
                        <a:srgbClr val="000000"/>
                      </a:solidFill>
                      <a:latin typeface="Arial"/>
                      <a:ea typeface="Arial"/>
                    </a:defRPr>
                  </a:pPr>
                </a:p>
              </c:txPr>
              <c:dLblPos val="bestFit"/>
              <c:showLegendKey val="0"/>
              <c:showVal val="0"/>
              <c:showCatName val="0"/>
              <c:showSerName val="0"/>
              <c:showPercent val="0"/>
              <c:separator>; </c:separator>
            </c:dLbl>
            <c:dLbl>
              <c:idx val="2"/>
              <c:txPr>
                <a:bodyPr/>
                <a:lstStyle/>
                <a:p>
                  <a:pPr>
                    <a:defRPr b="0" sz="900" spc="-1" strike="noStrike">
                      <a:solidFill>
                        <a:srgbClr val="000000"/>
                      </a:solidFill>
                      <a:latin typeface="Arial"/>
                      <a:ea typeface="Arial"/>
                    </a:defRPr>
                  </a:pPr>
                </a:p>
              </c:txPr>
              <c:dLblPos val="bestFit"/>
              <c:showLegendKey val="0"/>
              <c:showVal val="0"/>
              <c:showCatName val="0"/>
              <c:showSerName val="0"/>
              <c:showPercent val="0"/>
              <c:separator>; </c:separator>
            </c:dLbl>
            <c:txPr>
              <a:bodyPr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</a:p>
            </c:txPr>
            <c:dLblPos val="bestFit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cat>
            <c:strRef>
              <c:f>'Summary Report'!$J$20:$J$22</c:f>
              <c:strCache>
                <c:ptCount val="3"/>
                <c:pt idx="0">
                  <c:v>Percent Competitive</c:v>
                </c:pt>
                <c:pt idx="1">
                  <c:v>Percent Maintenance </c:v>
                </c:pt>
                <c:pt idx="2">
                  <c:v>Percent Repair </c:v>
                </c:pt>
              </c:strCache>
            </c:strRef>
          </c:cat>
          <c:val>
            <c:numRef>
              <c:f>'Summary Report'!$I$20:$I$22</c:f>
              <c:numCache>
                <c:formatCode>General</c:formatCode>
                <c:ptCount val="3"/>
                <c:pt idx="0">
                  <c:v>0.179310344827586</c:v>
                </c:pt>
                <c:pt idx="1">
                  <c:v>0.446206896551724</c:v>
                </c:pt>
                <c:pt idx="2">
                  <c:v>0.37448275862069</c:v>
                </c:pt>
              </c:numCache>
            </c:numRef>
          </c:val>
        </c:ser>
      </c:pie3DChart>
    </c:plotArea>
    <c:legend>
      <c:legendPos val="b"/>
      <c:layout>
        <c:manualLayout>
          <c:xMode val="edge"/>
          <c:yMode val="edge"/>
          <c:x val="0.13"/>
          <c:y val="0.859815045941895"/>
          <c:w val="0.738"/>
          <c:h val="0.107476880742737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b="0" sz="825" spc="-1" strike="noStrike">
              <a:solidFill>
                <a:srgbClr val="000000"/>
              </a:solidFill>
              <a:latin typeface="Arial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3240">
      <a:solidFill>
        <a:srgbClr val="000000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355680</xdr:colOff>
      <xdr:row>1</xdr:row>
      <xdr:rowOff>50760</xdr:rowOff>
    </xdr:from>
    <xdr:to>
      <xdr:col>4</xdr:col>
      <xdr:colOff>215640</xdr:colOff>
      <xdr:row>5</xdr:row>
      <xdr:rowOff>122400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355680" y="212400"/>
          <a:ext cx="1929240" cy="630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561960</xdr:colOff>
      <xdr:row>29</xdr:row>
      <xdr:rowOff>85680</xdr:rowOff>
    </xdr:from>
    <xdr:to>
      <xdr:col>10</xdr:col>
      <xdr:colOff>123480</xdr:colOff>
      <xdr:row>42</xdr:row>
      <xdr:rowOff>18720</xdr:rowOff>
    </xdr:to>
    <xdr:graphicFrame>
      <xdr:nvGraphicFramePr>
        <xdr:cNvPr id="1" name="Chart 13"/>
        <xdr:cNvGraphicFramePr/>
      </xdr:nvGraphicFramePr>
      <xdr:xfrm>
        <a:off x="1807560" y="6426000"/>
        <a:ext cx="5064480" cy="2079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27" activeCellId="0" sqref="A27"/>
    </sheetView>
  </sheetViews>
  <sheetFormatPr defaultRowHeight="13" zeroHeight="false" outlineLevelRow="0" outlineLevelCol="0"/>
  <cols>
    <col collapsed="false" customWidth="true" hidden="false" outlineLevel="0" max="1" min="1" style="0" width="7.16"/>
    <col collapsed="false" customWidth="true" hidden="false" outlineLevel="0" max="2" min="2" style="0" width="7.67"/>
    <col collapsed="false" customWidth="true" hidden="false" outlineLevel="0" max="3" min="3" style="0" width="7.16"/>
    <col collapsed="false" customWidth="true" hidden="false" outlineLevel="0" max="5" min="4" style="0" width="7.34"/>
    <col collapsed="false" customWidth="true" hidden="false" outlineLevel="0" max="6" min="6" style="0" width="7.16"/>
    <col collapsed="false" customWidth="true" hidden="false" outlineLevel="0" max="10" min="7" style="0" width="8.83"/>
    <col collapsed="false" customWidth="true" hidden="false" outlineLevel="0" max="11" min="11" style="0" width="14.16"/>
    <col collapsed="false" customWidth="true" hidden="false" outlineLevel="0" max="1025" min="12" style="0" width="8.83"/>
  </cols>
  <sheetData>
    <row r="1" customFormat="false" ht="12.75" hidden="false" customHeight="true" outlineLevel="0" collapsed="false"/>
    <row r="3" customFormat="false" ht="18" hidden="false" customHeight="true" outlineLevel="0" collapsed="false"/>
    <row r="4" customFormat="false" ht="13" hidden="true" customHeight="false" outlineLevel="0" collapsed="false"/>
    <row r="8" customFormat="false" ht="44.25" hidden="false" customHeight="true" outlineLevel="0" collapsed="false">
      <c r="A8" s="1" t="s">
        <v>0</v>
      </c>
      <c r="B8" s="1"/>
      <c r="C8" s="1"/>
      <c r="D8" s="1"/>
      <c r="E8" s="1"/>
      <c r="F8" s="1"/>
      <c r="G8" s="1"/>
      <c r="H8" s="1"/>
      <c r="I8" s="1"/>
      <c r="J8" s="1"/>
    </row>
    <row r="9" customFormat="false" ht="44.25" hidden="false" customHeight="true" outlineLevel="0" collapsed="false">
      <c r="A9" s="2" t="s">
        <v>1</v>
      </c>
      <c r="B9" s="2"/>
      <c r="C9" s="2"/>
      <c r="D9" s="2"/>
      <c r="E9" s="2"/>
      <c r="F9" s="2"/>
      <c r="G9" s="2"/>
      <c r="H9" s="2"/>
      <c r="I9" s="2"/>
      <c r="J9" s="2"/>
      <c r="K9" s="3" t="n">
        <f aca="true">TODAY()</f>
        <v>45485</v>
      </c>
    </row>
    <row r="18" customFormat="false" ht="13" hidden="false" customHeight="false" outlineLevel="0" collapsed="false">
      <c r="A18" s="4"/>
      <c r="B18" s="4"/>
      <c r="C18" s="4"/>
      <c r="D18" s="4"/>
      <c r="E18" s="4"/>
      <c r="F18" s="4"/>
      <c r="G18" s="4"/>
    </row>
    <row r="19" customFormat="false" ht="13" hidden="false" customHeight="false" outlineLevel="0" collapsed="false">
      <c r="A19" s="4"/>
      <c r="B19" s="4"/>
      <c r="C19" s="4"/>
      <c r="D19" s="4"/>
      <c r="E19" s="4"/>
      <c r="F19" s="4"/>
      <c r="G19" s="4"/>
    </row>
    <row r="20" customFormat="false" ht="13" hidden="false" customHeight="false" outlineLevel="0" collapsed="false">
      <c r="A20" s="4"/>
      <c r="B20" s="4"/>
      <c r="C20" s="4"/>
      <c r="D20" s="4"/>
      <c r="E20" s="4"/>
      <c r="F20" s="4"/>
      <c r="G20" s="4"/>
    </row>
    <row r="21" customFormat="false" ht="24" hidden="false" customHeight="false" outlineLevel="0" collapsed="false">
      <c r="A21" s="5" t="s">
        <v>2</v>
      </c>
      <c r="B21" s="5"/>
      <c r="C21" s="6"/>
      <c r="D21" s="6"/>
      <c r="E21" s="6"/>
      <c r="F21" s="4"/>
      <c r="G21" s="4"/>
    </row>
    <row r="22" customFormat="false" ht="21" hidden="false" customHeight="false" outlineLevel="0" collapsed="false">
      <c r="A22" s="7" t="s">
        <v>3</v>
      </c>
    </row>
    <row r="23" customFormat="false" ht="20" hidden="false" customHeight="false" outlineLevel="0" collapsed="false">
      <c r="A23" s="8"/>
      <c r="B23" s="4"/>
      <c r="C23" s="4"/>
      <c r="D23" s="4"/>
      <c r="E23" s="4"/>
      <c r="F23" s="4"/>
      <c r="G23" s="4"/>
    </row>
    <row r="24" customFormat="false" ht="21" hidden="false" customHeight="false" outlineLevel="0" collapsed="false">
      <c r="A24" s="9"/>
      <c r="B24" s="6"/>
      <c r="C24" s="6"/>
      <c r="D24" s="6"/>
      <c r="E24" s="6"/>
      <c r="F24" s="4"/>
      <c r="G24" s="4"/>
    </row>
    <row r="25" customFormat="false" ht="21" hidden="false" customHeight="false" outlineLevel="0" collapsed="false">
      <c r="A25" s="7" t="s">
        <v>4</v>
      </c>
    </row>
    <row r="26" customFormat="false" ht="13" hidden="false" customHeight="false" outlineLevel="0" collapsed="false">
      <c r="A26" s="4"/>
      <c r="B26" s="4"/>
      <c r="C26" s="4"/>
      <c r="D26" s="4"/>
      <c r="E26" s="4"/>
      <c r="F26" s="4"/>
      <c r="G26" s="4"/>
    </row>
    <row r="27" customFormat="false" ht="21" hidden="false" customHeight="false" outlineLevel="0" collapsed="false">
      <c r="A27" s="10"/>
      <c r="B27" s="6"/>
      <c r="C27" s="6"/>
      <c r="D27" s="6"/>
      <c r="E27" s="6"/>
      <c r="F27" s="4"/>
      <c r="G27" s="4"/>
    </row>
    <row r="28" customFormat="false" ht="21" hidden="false" customHeight="false" outlineLevel="0" collapsed="false">
      <c r="A28" s="7" t="s">
        <v>5</v>
      </c>
      <c r="H28" s="11"/>
      <c r="I28" s="11"/>
      <c r="J28" s="11"/>
    </row>
    <row r="29" customFormat="false" ht="15" hidden="false" customHeight="true" outlineLevel="0" collapsed="false">
      <c r="H29" s="11"/>
      <c r="I29" s="11"/>
      <c r="J29" s="11"/>
    </row>
    <row r="30" customFormat="false" ht="13" hidden="false" customHeight="false" outlineLevel="0" collapsed="false">
      <c r="H30" s="11"/>
      <c r="I30" s="11"/>
      <c r="J30" s="11"/>
    </row>
    <row r="31" customFormat="false" ht="13" hidden="false" customHeight="false" outlineLevel="0" collapsed="false">
      <c r="H31" s="11"/>
      <c r="I31" s="11"/>
      <c r="J31" s="11"/>
    </row>
    <row r="32" customFormat="false" ht="13" hidden="false" customHeight="false" outlineLevel="0" collapsed="false">
      <c r="H32" s="11"/>
      <c r="I32" s="11"/>
      <c r="J32" s="11"/>
    </row>
  </sheetData>
  <mergeCells count="3">
    <mergeCell ref="A8:J8"/>
    <mergeCell ref="A9:J9"/>
    <mergeCell ref="H28:J32"/>
  </mergeCells>
  <printOptions headings="false" gridLines="false" gridLinesSet="true" horizontalCentered="true" verticalCentered="false"/>
  <pageMargins left="1" right="1" top="1" bottom="2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D94"/>
  <sheetViews>
    <sheetView showFormulas="false" showGridLines="false" showRowColHeaders="true" showZeros="true" rightToLeft="false" tabSelected="false" showOutlineSymbols="true" defaultGridColor="true" view="normal" topLeftCell="B1" colorId="64" zoomScale="125" zoomScaleNormal="125" zoomScalePageLayoutView="100" workbookViewId="0">
      <selection pane="topLeft" activeCell="C15" activeCellId="0" sqref="C15"/>
    </sheetView>
  </sheetViews>
  <sheetFormatPr defaultRowHeight="13" zeroHeight="true" outlineLevelRow="0" outlineLevelCol="0"/>
  <cols>
    <col collapsed="false" customWidth="false" hidden="true" outlineLevel="0" max="1" min="1" style="0" width="11.52"/>
    <col collapsed="false" customWidth="true" hidden="false" outlineLevel="0" max="2" min="2" style="0" width="9.66"/>
    <col collapsed="false" customWidth="true" hidden="false" outlineLevel="0" max="3" min="3" style="0" width="17.83"/>
    <col collapsed="false" customWidth="true" hidden="false" outlineLevel="0" max="4" min="4" style="0" width="9.16"/>
    <col collapsed="false" customWidth="true" hidden="true" outlineLevel="0" max="1025" min="5" style="0" width="9.16"/>
  </cols>
  <sheetData>
    <row r="1" customFormat="false" ht="35.25" hidden="false" customHeight="true" outlineLevel="0" collapsed="false">
      <c r="B1" s="12" t="s">
        <v>6</v>
      </c>
      <c r="C1" s="13" t="s">
        <v>7</v>
      </c>
    </row>
    <row r="2" customFormat="false" ht="13" hidden="false" customHeight="false" outlineLevel="0" collapsed="false">
      <c r="B2" s="14" t="n">
        <v>607</v>
      </c>
      <c r="C2" s="15" t="n">
        <v>28.41</v>
      </c>
    </row>
    <row r="3" customFormat="false" ht="13" hidden="false" customHeight="false" outlineLevel="0" collapsed="false">
      <c r="B3" s="16" t="n">
        <v>6</v>
      </c>
      <c r="C3" s="17" t="n">
        <v>44.73</v>
      </c>
    </row>
    <row r="4" customFormat="false" ht="13" hidden="false" customHeight="false" outlineLevel="0" collapsed="false">
      <c r="B4" s="16" t="n">
        <v>152</v>
      </c>
      <c r="C4" s="17" t="n">
        <v>41.79</v>
      </c>
    </row>
    <row r="5" customFormat="false" ht="13" hidden="false" customHeight="false" outlineLevel="0" collapsed="false">
      <c r="B5" s="16" t="n">
        <v>815</v>
      </c>
      <c r="C5" s="17" t="n">
        <v>44.73</v>
      </c>
    </row>
    <row r="6" customFormat="false" ht="13" hidden="false" customHeight="false" outlineLevel="0" collapsed="false">
      <c r="B6" s="16" t="n">
        <v>727</v>
      </c>
      <c r="C6" s="17" t="n">
        <v>41.79</v>
      </c>
    </row>
    <row r="7" customFormat="false" ht="13" hidden="false" customHeight="false" outlineLevel="0" collapsed="false">
      <c r="B7" s="16" t="n">
        <v>8</v>
      </c>
      <c r="C7" s="17" t="n">
        <v>44.73</v>
      </c>
      <c r="D7" s="0" t="s">
        <v>8</v>
      </c>
    </row>
    <row r="8" customFormat="false" ht="13" hidden="false" customHeight="false" outlineLevel="0" collapsed="false">
      <c r="B8" s="16" t="n">
        <v>208</v>
      </c>
      <c r="C8" s="17" t="n">
        <v>39.8</v>
      </c>
    </row>
    <row r="9" customFormat="false" ht="13" hidden="false" customHeight="false" outlineLevel="0" collapsed="false">
      <c r="B9" s="16" t="n">
        <v>814</v>
      </c>
      <c r="C9" s="17" t="n">
        <v>41.79</v>
      </c>
    </row>
    <row r="10" customFormat="false" ht="13" hidden="false" customHeight="false" outlineLevel="0" collapsed="false">
      <c r="B10" s="16" t="n">
        <v>84</v>
      </c>
      <c r="C10" s="17" t="n">
        <v>21.2</v>
      </c>
    </row>
    <row r="11" customFormat="false" ht="13" hidden="false" customHeight="false" outlineLevel="0" collapsed="false">
      <c r="B11" s="16" t="n">
        <v>819</v>
      </c>
      <c r="C11" s="17" t="n">
        <v>21</v>
      </c>
    </row>
    <row r="12" customFormat="false" ht="13" hidden="false" customHeight="false" outlineLevel="0" collapsed="false">
      <c r="B12" s="16" t="n">
        <v>117</v>
      </c>
      <c r="C12" s="17" t="n">
        <v>21</v>
      </c>
    </row>
    <row r="13" customFormat="false" ht="13" hidden="false" customHeight="false" outlineLevel="0" collapsed="false">
      <c r="B13" s="16" t="n">
        <v>83</v>
      </c>
      <c r="C13" s="17" t="n">
        <v>19.95</v>
      </c>
    </row>
    <row r="14" customFormat="false" ht="13" hidden="false" customHeight="false" outlineLevel="0" collapsed="false">
      <c r="B14" s="16" t="n">
        <v>268</v>
      </c>
      <c r="C14" s="17" t="n">
        <v>17</v>
      </c>
    </row>
    <row r="15" customFormat="false" ht="13" hidden="false" customHeight="false" outlineLevel="0" collapsed="false">
      <c r="B15" s="16"/>
      <c r="C15" s="17"/>
    </row>
    <row r="16" customFormat="false" ht="13" hidden="false" customHeight="false" outlineLevel="0" collapsed="false">
      <c r="B16" s="16"/>
      <c r="C16" s="17"/>
    </row>
    <row r="17" customFormat="false" ht="13" hidden="false" customHeight="false" outlineLevel="0" collapsed="false">
      <c r="B17" s="16"/>
      <c r="C17" s="18"/>
    </row>
    <row r="18" customFormat="false" ht="13" hidden="false" customHeight="false" outlineLevel="0" collapsed="false">
      <c r="B18" s="16"/>
      <c r="C18" s="18"/>
    </row>
    <row r="19" customFormat="false" ht="13" hidden="false" customHeight="false" outlineLevel="0" collapsed="false">
      <c r="B19" s="16"/>
      <c r="C19" s="18"/>
    </row>
    <row r="20" customFormat="false" ht="13" hidden="false" customHeight="false" outlineLevel="0" collapsed="false">
      <c r="B20" s="16"/>
      <c r="C20" s="18"/>
    </row>
    <row r="21" customFormat="false" ht="13" hidden="false" customHeight="false" outlineLevel="0" collapsed="false">
      <c r="B21" s="16"/>
      <c r="C21" s="18"/>
    </row>
    <row r="22" customFormat="false" ht="13" hidden="false" customHeight="false" outlineLevel="0" collapsed="false">
      <c r="B22" s="16"/>
      <c r="C22" s="18"/>
    </row>
    <row r="23" customFormat="false" ht="13" hidden="false" customHeight="false" outlineLevel="0" collapsed="false">
      <c r="B23" s="16"/>
      <c r="C23" s="18"/>
    </row>
    <row r="24" customFormat="false" ht="13" hidden="false" customHeight="false" outlineLevel="0" collapsed="false">
      <c r="B24" s="16"/>
      <c r="C24" s="18"/>
    </row>
    <row r="25" customFormat="false" ht="13" hidden="false" customHeight="false" outlineLevel="0" collapsed="false">
      <c r="B25" s="16"/>
      <c r="C25" s="18"/>
    </row>
    <row r="26" customFormat="false" ht="13" hidden="false" customHeight="false" outlineLevel="0" collapsed="false">
      <c r="B26" s="16"/>
      <c r="C26" s="18"/>
    </row>
    <row r="27" customFormat="false" ht="13" hidden="false" customHeight="false" outlineLevel="0" collapsed="false">
      <c r="B27" s="16"/>
      <c r="C27" s="18"/>
    </row>
    <row r="28" customFormat="false" ht="13" hidden="false" customHeight="false" outlineLevel="0" collapsed="false">
      <c r="B28" s="16"/>
      <c r="C28" s="18"/>
    </row>
    <row r="29" customFormat="false" ht="13" hidden="false" customHeight="false" outlineLevel="0" collapsed="false">
      <c r="B29" s="16"/>
      <c r="C29" s="18"/>
    </row>
    <row r="30" customFormat="false" ht="13" hidden="false" customHeight="false" outlineLevel="0" collapsed="false">
      <c r="B30" s="16"/>
      <c r="C30" s="18"/>
    </row>
    <row r="31" customFormat="false" ht="13" hidden="false" customHeight="false" outlineLevel="0" collapsed="false">
      <c r="B31" s="16"/>
      <c r="C31" s="18"/>
    </row>
    <row r="32" customFormat="false" ht="13" hidden="false" customHeight="false" outlineLevel="0" collapsed="false">
      <c r="B32" s="19"/>
      <c r="C32" s="20"/>
    </row>
    <row r="33" customFormat="false" ht="13" hidden="false" customHeight="false" outlineLevel="0" collapsed="false">
      <c r="B33" s="19"/>
      <c r="C33" s="20"/>
    </row>
    <row r="34" customFormat="false" ht="13" hidden="false" customHeight="false" outlineLevel="0" collapsed="false">
      <c r="B34" s="19"/>
      <c r="C34" s="20"/>
    </row>
    <row r="35" customFormat="false" ht="13" hidden="false" customHeight="false" outlineLevel="0" collapsed="false">
      <c r="B35" s="19"/>
      <c r="C35" s="20"/>
    </row>
    <row r="36" customFormat="false" ht="13" hidden="false" customHeight="false" outlineLevel="0" collapsed="false">
      <c r="B36" s="19"/>
      <c r="C36" s="20"/>
    </row>
    <row r="37" customFormat="false" ht="13" hidden="false" customHeight="false" outlineLevel="0" collapsed="false">
      <c r="B37" s="19"/>
      <c r="C37" s="20"/>
    </row>
    <row r="38" customFormat="false" ht="13" hidden="false" customHeight="false" outlineLevel="0" collapsed="false">
      <c r="B38" s="19"/>
      <c r="C38" s="20"/>
    </row>
    <row r="39" customFormat="false" ht="13" hidden="false" customHeight="false" outlineLevel="0" collapsed="false">
      <c r="B39" s="19"/>
      <c r="C39" s="20"/>
    </row>
    <row r="40" customFormat="false" ht="13" hidden="false" customHeight="false" outlineLevel="0" collapsed="false">
      <c r="B40" s="19"/>
      <c r="C40" s="20"/>
    </row>
    <row r="41" customFormat="false" ht="13" hidden="false" customHeight="false" outlineLevel="0" collapsed="false">
      <c r="B41" s="19"/>
      <c r="C41" s="20"/>
    </row>
    <row r="42" customFormat="false" ht="13" hidden="false" customHeight="false" outlineLevel="0" collapsed="false">
      <c r="B42" s="19"/>
      <c r="C42" s="20"/>
    </row>
    <row r="43" customFormat="false" ht="13" hidden="false" customHeight="false" outlineLevel="0" collapsed="false">
      <c r="B43" s="19"/>
      <c r="C43" s="20"/>
    </row>
    <row r="44" customFormat="false" ht="13" hidden="false" customHeight="false" outlineLevel="0" collapsed="false">
      <c r="B44" s="19"/>
      <c r="C44" s="20"/>
    </row>
    <row r="45" customFormat="false" ht="13" hidden="false" customHeight="false" outlineLevel="0" collapsed="false">
      <c r="B45" s="19"/>
      <c r="C45" s="20"/>
    </row>
    <row r="46" customFormat="false" ht="13" hidden="false" customHeight="false" outlineLevel="0" collapsed="false">
      <c r="B46" s="19"/>
      <c r="C46" s="20"/>
    </row>
    <row r="47" customFormat="false" ht="13" hidden="false" customHeight="false" outlineLevel="0" collapsed="false">
      <c r="B47" s="19"/>
      <c r="C47" s="20"/>
    </row>
    <row r="48" customFormat="false" ht="13" hidden="false" customHeight="false" outlineLevel="0" collapsed="false">
      <c r="B48" s="19"/>
      <c r="C48" s="20"/>
    </row>
    <row r="49" customFormat="false" ht="13" hidden="false" customHeight="false" outlineLevel="0" collapsed="false">
      <c r="B49" s="19"/>
      <c r="C49" s="20"/>
    </row>
    <row r="50" customFormat="false" ht="13" hidden="false" customHeight="false" outlineLevel="0" collapsed="false">
      <c r="B50" s="19"/>
      <c r="C50" s="20"/>
    </row>
    <row r="51" customFormat="false" ht="13" hidden="false" customHeight="false" outlineLevel="0" collapsed="false">
      <c r="B51" s="19"/>
      <c r="C51" s="20"/>
    </row>
    <row r="52" customFormat="false" ht="13" hidden="false" customHeight="false" outlineLevel="0" collapsed="false">
      <c r="B52" s="19"/>
      <c r="C52" s="20"/>
    </row>
    <row r="53" customFormat="false" ht="13" hidden="false" customHeight="false" outlineLevel="0" collapsed="false">
      <c r="B53" s="19"/>
      <c r="C53" s="20"/>
    </row>
    <row r="54" customFormat="false" ht="13" hidden="false" customHeight="false" outlineLevel="0" collapsed="false">
      <c r="B54" s="19"/>
      <c r="C54" s="20"/>
    </row>
    <row r="55" customFormat="false" ht="13" hidden="false" customHeight="false" outlineLevel="0" collapsed="false">
      <c r="B55" s="19"/>
      <c r="C55" s="20"/>
    </row>
    <row r="56" customFormat="false" ht="13" hidden="false" customHeight="false" outlineLevel="0" collapsed="false">
      <c r="B56" s="19"/>
      <c r="C56" s="20"/>
    </row>
    <row r="57" customFormat="false" ht="13" hidden="false" customHeight="false" outlineLevel="0" collapsed="false">
      <c r="B57" s="19"/>
      <c r="C57" s="20"/>
    </row>
    <row r="58" customFormat="false" ht="13" hidden="false" customHeight="false" outlineLevel="0" collapsed="false">
      <c r="B58" s="19"/>
      <c r="C58" s="20"/>
    </row>
    <row r="59" customFormat="false" ht="13" hidden="false" customHeight="false" outlineLevel="0" collapsed="false">
      <c r="B59" s="19"/>
      <c r="C59" s="20"/>
    </row>
    <row r="60" customFormat="false" ht="13" hidden="false" customHeight="false" outlineLevel="0" collapsed="false">
      <c r="B60" s="19"/>
      <c r="C60" s="20"/>
    </row>
    <row r="61" customFormat="false" ht="13" hidden="false" customHeight="false" outlineLevel="0" collapsed="false">
      <c r="B61" s="19"/>
      <c r="C61" s="20"/>
    </row>
    <row r="62" customFormat="false" ht="13" hidden="false" customHeight="false" outlineLevel="0" collapsed="false">
      <c r="B62" s="19"/>
      <c r="C62" s="20"/>
    </row>
    <row r="63" customFormat="false" ht="13" hidden="false" customHeight="false" outlineLevel="0" collapsed="false">
      <c r="B63" s="19"/>
      <c r="C63" s="20"/>
    </row>
    <row r="64" customFormat="false" ht="13" hidden="false" customHeight="false" outlineLevel="0" collapsed="false">
      <c r="B64" s="19"/>
      <c r="C64" s="20"/>
    </row>
    <row r="65" customFormat="false" ht="13" hidden="false" customHeight="false" outlineLevel="0" collapsed="false">
      <c r="B65" s="19"/>
      <c r="C65" s="20"/>
    </row>
    <row r="66" customFormat="false" ht="13" hidden="false" customHeight="false" outlineLevel="0" collapsed="false">
      <c r="B66" s="19"/>
      <c r="C66" s="20"/>
    </row>
    <row r="67" customFormat="false" ht="13" hidden="false" customHeight="false" outlineLevel="0" collapsed="false">
      <c r="B67" s="19"/>
      <c r="C67" s="20"/>
    </row>
    <row r="68" customFormat="false" ht="13" hidden="false" customHeight="false" outlineLevel="0" collapsed="false">
      <c r="B68" s="19"/>
      <c r="C68" s="20"/>
    </row>
    <row r="69" customFormat="false" ht="13" hidden="false" customHeight="false" outlineLevel="0" collapsed="false">
      <c r="B69" s="19"/>
      <c r="C69" s="20"/>
    </row>
    <row r="70" customFormat="false" ht="13" hidden="false" customHeight="false" outlineLevel="0" collapsed="false">
      <c r="B70" s="19"/>
      <c r="C70" s="20"/>
    </row>
    <row r="71" customFormat="false" ht="13" hidden="false" customHeight="false" outlineLevel="0" collapsed="false">
      <c r="B71" s="19"/>
      <c r="C71" s="20"/>
    </row>
    <row r="72" customFormat="false" ht="13" hidden="false" customHeight="false" outlineLevel="0" collapsed="false">
      <c r="B72" s="19"/>
      <c r="C72" s="20"/>
    </row>
    <row r="73" customFormat="false" ht="13" hidden="false" customHeight="false" outlineLevel="0" collapsed="false">
      <c r="B73" s="19"/>
      <c r="C73" s="20"/>
    </row>
    <row r="74" customFormat="false" ht="13" hidden="false" customHeight="false" outlineLevel="0" collapsed="false">
      <c r="B74" s="19"/>
      <c r="C74" s="20"/>
    </row>
    <row r="75" customFormat="false" ht="13" hidden="false" customHeight="false" outlineLevel="0" collapsed="false">
      <c r="B75" s="19"/>
      <c r="C75" s="20"/>
    </row>
    <row r="76" customFormat="false" ht="13" hidden="false" customHeight="false" outlineLevel="0" collapsed="false">
      <c r="B76" s="19"/>
      <c r="C76" s="20"/>
    </row>
    <row r="77" customFormat="false" ht="13" hidden="false" customHeight="false" outlineLevel="0" collapsed="false">
      <c r="B77" s="19"/>
      <c r="C77" s="20"/>
    </row>
    <row r="78" customFormat="false" ht="13" hidden="false" customHeight="false" outlineLevel="0" collapsed="false">
      <c r="B78" s="19"/>
      <c r="C78" s="20"/>
    </row>
    <row r="79" customFormat="false" ht="13" hidden="false" customHeight="false" outlineLevel="0" collapsed="false">
      <c r="B79" s="19"/>
      <c r="C79" s="20"/>
    </row>
    <row r="80" customFormat="false" ht="13" hidden="false" customHeight="false" outlineLevel="0" collapsed="false">
      <c r="B80" s="19"/>
      <c r="C80" s="20"/>
    </row>
    <row r="81" customFormat="false" ht="13" hidden="false" customHeight="false" outlineLevel="0" collapsed="false">
      <c r="B81" s="19"/>
      <c r="C81" s="20"/>
    </row>
    <row r="82" customFormat="false" ht="13" hidden="false" customHeight="false" outlineLevel="0" collapsed="false">
      <c r="B82" s="19"/>
      <c r="C82" s="20"/>
    </row>
    <row r="83" customFormat="false" ht="13" hidden="false" customHeight="false" outlineLevel="0" collapsed="false">
      <c r="B83" s="19"/>
      <c r="C83" s="20"/>
    </row>
    <row r="84" customFormat="false" ht="13" hidden="false" customHeight="false" outlineLevel="0" collapsed="false">
      <c r="B84" s="19"/>
      <c r="C84" s="20"/>
    </row>
    <row r="85" customFormat="false" ht="13" hidden="false" customHeight="false" outlineLevel="0" collapsed="false">
      <c r="B85" s="19"/>
      <c r="C85" s="20"/>
    </row>
    <row r="86" customFormat="false" ht="13" hidden="false" customHeight="false" outlineLevel="0" collapsed="false">
      <c r="B86" s="19"/>
      <c r="C86" s="20"/>
    </row>
    <row r="87" customFormat="false" ht="13" hidden="false" customHeight="false" outlineLevel="0" collapsed="false">
      <c r="B87" s="19"/>
      <c r="C87" s="20"/>
    </row>
    <row r="88" customFormat="false" ht="13" hidden="false" customHeight="false" outlineLevel="0" collapsed="false">
      <c r="B88" s="19"/>
      <c r="C88" s="20"/>
    </row>
    <row r="89" customFormat="false" ht="13" hidden="false" customHeight="false" outlineLevel="0" collapsed="false">
      <c r="B89" s="19"/>
      <c r="C89" s="20"/>
    </row>
    <row r="90" customFormat="false" ht="13" hidden="false" customHeight="false" outlineLevel="0" collapsed="false">
      <c r="B90" s="19"/>
      <c r="C90" s="20"/>
    </row>
    <row r="91" customFormat="false" ht="13" hidden="false" customHeight="false" outlineLevel="0" collapsed="false">
      <c r="B91" s="19"/>
      <c r="C91" s="20"/>
    </row>
    <row r="92" customFormat="false" ht="13" hidden="false" customHeight="false" outlineLevel="0" collapsed="false">
      <c r="B92" s="19"/>
      <c r="C92" s="20"/>
    </row>
    <row r="93" customFormat="false" ht="14" hidden="false" customHeight="false" outlineLevel="0" collapsed="false">
      <c r="B93" s="21"/>
      <c r="C93" s="22"/>
    </row>
    <row r="94" customFormat="false" ht="13" hidden="false" customHeight="false" outlineLevel="0" collapsed="false"/>
    <row r="95" customFormat="false" ht="13" hidden="false" customHeight="false" outlineLevel="0" collapsed="false"/>
    <row r="96" customFormat="false" ht="13" hidden="false" customHeight="false" outlineLevel="0" collapsed="false"/>
    <row r="97" customFormat="false" ht="13" hidden="false" customHeight="false" outlineLevel="0" collapsed="false"/>
    <row r="98" customFormat="false" ht="13" hidden="false" customHeight="false" outlineLevel="0" collapsed="false"/>
    <row r="99" customFormat="false" ht="13" hidden="false" customHeight="false" outlineLevel="0" collapsed="false"/>
    <row r="100" customFormat="false" ht="13" hidden="false" customHeight="false" outlineLevel="0" collapsed="false"/>
    <row r="101" customFormat="false" ht="13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X1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Y87" activeCellId="0" sqref="Y87"/>
    </sheetView>
  </sheetViews>
  <sheetFormatPr defaultRowHeight="13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3.66"/>
    <col collapsed="false" customWidth="true" hidden="false" outlineLevel="0" max="3" min="3" style="0" width="8.51"/>
    <col collapsed="false" customWidth="true" hidden="false" outlineLevel="0" max="4" min="4" style="0" width="10.5"/>
    <col collapsed="false" customWidth="true" hidden="false" outlineLevel="0" max="5" min="5" style="0" width="8.83"/>
    <col collapsed="false" customWidth="false" hidden="false" outlineLevel="0" max="6" min="6" style="0" width="11.5"/>
    <col collapsed="false" customWidth="true" hidden="false" outlineLevel="0" max="7" min="7" style="0" width="12.66"/>
    <col collapsed="false" customWidth="true" hidden="false" outlineLevel="0" max="8" min="8" style="0" width="8.83"/>
    <col collapsed="false" customWidth="true" hidden="false" outlineLevel="0" max="9" min="9" style="0" width="10.84"/>
    <col collapsed="false" customWidth="true" hidden="false" outlineLevel="0" max="10" min="10" style="0" width="9.33"/>
    <col collapsed="false" customWidth="true" hidden="false" outlineLevel="0" max="11" min="11" style="0" width="9"/>
    <col collapsed="false" customWidth="true" hidden="false" outlineLevel="0" max="13" min="12" style="0" width="8.83"/>
    <col collapsed="false" customWidth="true" hidden="false" outlineLevel="0" max="14" min="14" style="0" width="10.5"/>
    <col collapsed="false" customWidth="true" hidden="false" outlineLevel="0" max="18" min="15" style="0" width="8.83"/>
    <col collapsed="false" customWidth="true" hidden="false" outlineLevel="0" max="19" min="19" style="0" width="10.5"/>
    <col collapsed="false" customWidth="true" hidden="false" outlineLevel="0" max="22" min="20" style="0" width="8.83"/>
    <col collapsed="false" customWidth="true" hidden="false" outlineLevel="0" max="23" min="23" style="0" width="10.5"/>
    <col collapsed="false" customWidth="true" hidden="false" outlineLevel="0" max="24" min="24" style="0" width="2.33"/>
    <col collapsed="false" customWidth="true" hidden="false" outlineLevel="0" max="1025" min="25" style="0" width="8.83"/>
  </cols>
  <sheetData>
    <row r="1" customFormat="false" ht="13" hidden="false" customHeight="false" outlineLevel="0" collapsed="fals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customFormat="false" ht="19" hidden="false" customHeight="false" outlineLevel="0" collapsed="false">
      <c r="A2" s="23"/>
      <c r="B2" s="23"/>
      <c r="C2" s="24" t="s">
        <v>9</v>
      </c>
      <c r="D2" s="24"/>
      <c r="E2" s="24"/>
      <c r="F2" s="24"/>
      <c r="G2" s="24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3"/>
    </row>
    <row r="3" customFormat="false" ht="20" hidden="false" customHeight="true" outlineLevel="0" collapsed="false">
      <c r="A3" s="23"/>
      <c r="B3" s="23"/>
      <c r="C3" s="26"/>
      <c r="D3" s="25"/>
      <c r="E3" s="25"/>
      <c r="F3" s="27"/>
      <c r="G3" s="28" t="s">
        <v>10</v>
      </c>
      <c r="H3" s="28"/>
      <c r="I3" s="28"/>
      <c r="J3" s="28"/>
      <c r="K3" s="28"/>
      <c r="L3" s="28" t="s">
        <v>11</v>
      </c>
      <c r="M3" s="28"/>
      <c r="N3" s="28"/>
      <c r="O3" s="28"/>
      <c r="P3" s="28"/>
      <c r="Q3" s="28" t="s">
        <v>12</v>
      </c>
      <c r="R3" s="28"/>
      <c r="S3" s="28"/>
      <c r="T3" s="28"/>
      <c r="U3" s="28"/>
      <c r="V3" s="29" t="s">
        <v>13</v>
      </c>
      <c r="W3" s="30" t="s">
        <v>14</v>
      </c>
      <c r="X3" s="23"/>
    </row>
    <row r="4" customFormat="false" ht="14" hidden="false" customHeight="true" outlineLevel="0" collapsed="false">
      <c r="A4" s="23"/>
      <c r="B4" s="23"/>
      <c r="C4" s="31" t="s">
        <v>15</v>
      </c>
      <c r="D4" s="32" t="s">
        <v>16</v>
      </c>
      <c r="E4" s="32" t="s">
        <v>17</v>
      </c>
      <c r="F4" s="33" t="s">
        <v>18</v>
      </c>
      <c r="G4" s="34" t="s">
        <v>19</v>
      </c>
      <c r="H4" s="35" t="s">
        <v>20</v>
      </c>
      <c r="I4" s="35" t="s">
        <v>21</v>
      </c>
      <c r="J4" s="35" t="s">
        <v>22</v>
      </c>
      <c r="K4" s="36" t="s">
        <v>23</v>
      </c>
      <c r="L4" s="34" t="s">
        <v>19</v>
      </c>
      <c r="M4" s="35" t="s">
        <v>20</v>
      </c>
      <c r="N4" s="35" t="s">
        <v>21</v>
      </c>
      <c r="O4" s="35" t="s">
        <v>22</v>
      </c>
      <c r="P4" s="36" t="s">
        <v>23</v>
      </c>
      <c r="Q4" s="34" t="s">
        <v>19</v>
      </c>
      <c r="R4" s="35" t="s">
        <v>20</v>
      </c>
      <c r="S4" s="35" t="s">
        <v>21</v>
      </c>
      <c r="T4" s="35" t="s">
        <v>22</v>
      </c>
      <c r="U4" s="36" t="s">
        <v>23</v>
      </c>
      <c r="V4" s="29"/>
      <c r="W4" s="30"/>
      <c r="X4" s="23"/>
    </row>
    <row r="5" customFormat="false" ht="14" hidden="false" customHeight="false" outlineLevel="0" collapsed="false">
      <c r="A5" s="23"/>
      <c r="B5" s="23"/>
      <c r="C5" s="31"/>
      <c r="D5" s="32"/>
      <c r="E5" s="32"/>
      <c r="F5" s="33"/>
      <c r="G5" s="34"/>
      <c r="H5" s="35"/>
      <c r="I5" s="35"/>
      <c r="J5" s="35"/>
      <c r="K5" s="36"/>
      <c r="L5" s="34"/>
      <c r="M5" s="35"/>
      <c r="N5" s="35"/>
      <c r="O5" s="35"/>
      <c r="P5" s="36"/>
      <c r="Q5" s="34"/>
      <c r="R5" s="35"/>
      <c r="S5" s="35"/>
      <c r="T5" s="35"/>
      <c r="U5" s="36"/>
      <c r="V5" s="29"/>
      <c r="W5" s="30"/>
      <c r="X5" s="23"/>
    </row>
    <row r="6" customFormat="false" ht="13" hidden="false" customHeight="false" outlineLevel="0" collapsed="false">
      <c r="A6" s="23"/>
      <c r="B6" s="37" t="n">
        <v>1</v>
      </c>
      <c r="C6" s="38" t="n">
        <v>6318635</v>
      </c>
      <c r="D6" s="39" t="n">
        <v>2019</v>
      </c>
      <c r="E6" s="40" t="s">
        <v>24</v>
      </c>
      <c r="F6" s="41" t="n">
        <v>40014</v>
      </c>
      <c r="G6" s="42" t="n">
        <v>69.02</v>
      </c>
      <c r="H6" s="43" t="n">
        <v>0.5</v>
      </c>
      <c r="I6" s="39" t="n">
        <v>208</v>
      </c>
      <c r="J6" s="44" t="n">
        <f aca="false">IF(ISERROR(VLOOKUP('Input Sheet'!$I6,TechNumber,2,0)),"",VLOOKUP('Input Sheet'!$I6,TechNumber,2,0))</f>
        <v>39.8</v>
      </c>
      <c r="K6" s="45" t="n">
        <f aca="false">IF(ISERROR(H6*J6),"",H6*J6)</f>
        <v>19.9</v>
      </c>
      <c r="L6" s="46"/>
      <c r="M6" s="47"/>
      <c r="N6" s="48"/>
      <c r="O6" s="44" t="str">
        <f aca="false">IF(ISERROR(VLOOKUP('Input Sheet'!$N6,TechNumber,2,0)),"",VLOOKUP('Input Sheet'!$N6,TechNumber,2,0))</f>
        <v/>
      </c>
      <c r="P6" s="45" t="str">
        <f aca="false">IF(ISERROR(M6*O6)," ",M6*O6)</f>
        <v> </v>
      </c>
      <c r="Q6" s="46" t="n">
        <v>52</v>
      </c>
      <c r="R6" s="47" t="n">
        <v>0.5</v>
      </c>
      <c r="S6" s="39" t="n">
        <v>208</v>
      </c>
      <c r="T6" s="44" t="n">
        <f aca="false">IF(ISERROR(VLOOKUP('Input Sheet'!$S6,TechNumber,2,0)),"",VLOOKUP('Input Sheet'!$S6,TechNumber,2,0))</f>
        <v>39.8</v>
      </c>
      <c r="U6" s="49" t="n">
        <f aca="false">IF(ISERROR(R6*T6),"",R6*T6)</f>
        <v>19.9</v>
      </c>
      <c r="V6" s="50" t="n">
        <f aca="false">SUM(U6,P6,K6)</f>
        <v>39.8</v>
      </c>
      <c r="W6" s="51"/>
      <c r="X6" s="23"/>
    </row>
    <row r="7" customFormat="false" ht="13" hidden="false" customHeight="false" outlineLevel="0" collapsed="false">
      <c r="A7" s="23"/>
      <c r="B7" s="37" t="n">
        <v>2</v>
      </c>
      <c r="C7" s="52" t="n">
        <v>6318637</v>
      </c>
      <c r="D7" s="53" t="n">
        <v>2018</v>
      </c>
      <c r="E7" s="54" t="s">
        <v>25</v>
      </c>
      <c r="F7" s="55" t="n">
        <v>78916</v>
      </c>
      <c r="G7" s="42" t="n">
        <v>31.07</v>
      </c>
      <c r="H7" s="43" t="n">
        <v>0.3</v>
      </c>
      <c r="I7" s="53" t="n">
        <v>117</v>
      </c>
      <c r="J7" s="44" t="n">
        <f aca="false">IF(ISERROR(VLOOKUP('Input Sheet'!$I7,TechNumber,2,0)),"",VLOOKUP('Input Sheet'!$I7,TechNumber,2,0))</f>
        <v>21</v>
      </c>
      <c r="K7" s="45" t="n">
        <f aca="false">IF(ISERROR(H7*J7),"",H7*J7)</f>
        <v>6.3</v>
      </c>
      <c r="L7" s="42" t="n">
        <v>371</v>
      </c>
      <c r="M7" s="43" t="n">
        <v>2</v>
      </c>
      <c r="N7" s="53" t="n">
        <v>117</v>
      </c>
      <c r="O7" s="44" t="n">
        <f aca="false">IF(ISERROR(VLOOKUP('Input Sheet'!$N7,TechNumber,2,0)),"",VLOOKUP('Input Sheet'!$N7,TechNumber,2,0))</f>
        <v>21</v>
      </c>
      <c r="P7" s="45" t="n">
        <f aca="false">IF(ISERROR(M7*O7)," ",M7*O7)</f>
        <v>42</v>
      </c>
      <c r="Q7" s="42"/>
      <c r="R7" s="43"/>
      <c r="S7" s="53"/>
      <c r="T7" s="44" t="str">
        <f aca="false">IF(ISERROR(VLOOKUP('Input Sheet'!$S7,TechNumber,2,0)),"",VLOOKUP('Input Sheet'!$S7,TechNumber,2,0))</f>
        <v/>
      </c>
      <c r="U7" s="49" t="str">
        <f aca="false">IF(ISERROR(R7*T7),"",R7*T7)</f>
        <v/>
      </c>
      <c r="V7" s="50" t="n">
        <f aca="false">SUM(U7,P7,K7)</f>
        <v>48.3</v>
      </c>
      <c r="W7" s="51"/>
      <c r="X7" s="23"/>
    </row>
    <row r="8" customFormat="false" ht="13" hidden="false" customHeight="false" outlineLevel="0" collapsed="false">
      <c r="A8" s="23"/>
      <c r="B8" s="37" t="n">
        <v>3</v>
      </c>
      <c r="C8" s="52" t="n">
        <v>6318640</v>
      </c>
      <c r="D8" s="53" t="n">
        <v>2013</v>
      </c>
      <c r="E8" s="54" t="s">
        <v>24</v>
      </c>
      <c r="F8" s="55" t="n">
        <v>54353</v>
      </c>
      <c r="G8" s="42"/>
      <c r="H8" s="43"/>
      <c r="I8" s="53"/>
      <c r="J8" s="44" t="str">
        <f aca="false">IF(ISERROR(VLOOKUP('Input Sheet'!$I8,TechNumber,2,0)),"",VLOOKUP('Input Sheet'!$I8,TechNumber,2,0))</f>
        <v/>
      </c>
      <c r="K8" s="45" t="str">
        <f aca="false">IF(ISERROR(H8*J8),"",H8*J8)</f>
        <v/>
      </c>
      <c r="L8" s="42" t="n">
        <v>844.9</v>
      </c>
      <c r="M8" s="43" t="n">
        <v>5</v>
      </c>
      <c r="N8" s="53" t="n">
        <v>815</v>
      </c>
      <c r="O8" s="44" t="n">
        <f aca="false">IF(ISERROR(VLOOKUP('Input Sheet'!$N8,TechNumber,2,0)),"",VLOOKUP('Input Sheet'!$N8,TechNumber,2,0))</f>
        <v>44.73</v>
      </c>
      <c r="P8" s="45" t="n">
        <f aca="false">IF(ISERROR(M8*O8)," ",M8*O8)</f>
        <v>223.65</v>
      </c>
      <c r="Q8" s="42"/>
      <c r="R8" s="43"/>
      <c r="S8" s="53"/>
      <c r="T8" s="44" t="str">
        <f aca="false">IF(ISERROR(VLOOKUP('Input Sheet'!$S8,TechNumber,2,0)),"",VLOOKUP('Input Sheet'!$S8,TechNumber,2,0))</f>
        <v/>
      </c>
      <c r="U8" s="49" t="str">
        <f aca="false">IF(ISERROR(R8*T8),"",R8*T8)</f>
        <v/>
      </c>
      <c r="V8" s="50" t="n">
        <f aca="false">SUM(U8,P8,K8)</f>
        <v>223.65</v>
      </c>
      <c r="W8" s="51"/>
      <c r="X8" s="23"/>
    </row>
    <row r="9" customFormat="false" ht="13" hidden="false" customHeight="false" outlineLevel="0" collapsed="false">
      <c r="A9" s="23"/>
      <c r="B9" s="37" t="n">
        <v>4</v>
      </c>
      <c r="C9" s="52" t="n">
        <v>6318641</v>
      </c>
      <c r="D9" s="53" t="n">
        <v>2020</v>
      </c>
      <c r="E9" s="54" t="s">
        <v>26</v>
      </c>
      <c r="F9" s="55" t="n">
        <v>31935</v>
      </c>
      <c r="G9" s="42" t="n">
        <v>48</v>
      </c>
      <c r="H9" s="43" t="n">
        <v>0.3</v>
      </c>
      <c r="I9" s="53" t="n">
        <v>208</v>
      </c>
      <c r="J9" s="44" t="n">
        <f aca="false">IF(ISERROR(VLOOKUP('Input Sheet'!$I9,TechNumber,2,0)),"",VLOOKUP('Input Sheet'!$I9,TechNumber,2,0))</f>
        <v>39.8</v>
      </c>
      <c r="K9" s="45" t="n">
        <f aca="false">IF(ISERROR(H9*J9),"",H9*J9)</f>
        <v>11.94</v>
      </c>
      <c r="L9" s="42" t="n">
        <v>124.85</v>
      </c>
      <c r="M9" s="43" t="n">
        <v>1</v>
      </c>
      <c r="N9" s="53" t="n">
        <v>208</v>
      </c>
      <c r="O9" s="44" t="n">
        <f aca="false">IF(ISERROR(VLOOKUP('Input Sheet'!$N9,TechNumber,2,0)),"",VLOOKUP('Input Sheet'!$N9,TechNumber,2,0))</f>
        <v>39.8</v>
      </c>
      <c r="P9" s="45" t="n">
        <f aca="false">IF(ISERROR(M9*O9)," ",M9*O9)</f>
        <v>39.8</v>
      </c>
      <c r="Q9" s="42"/>
      <c r="R9" s="43"/>
      <c r="S9" s="53"/>
      <c r="T9" s="44" t="str">
        <f aca="false">IF(ISERROR(VLOOKUP('Input Sheet'!$S9,TechNumber,2,0)),"",VLOOKUP('Input Sheet'!$S9,TechNumber,2,0))</f>
        <v/>
      </c>
      <c r="U9" s="49" t="str">
        <f aca="false">IF(ISERROR(R9*T9),"",R9*T9)</f>
        <v/>
      </c>
      <c r="V9" s="50" t="n">
        <f aca="false">SUM(U9,P9,K9)</f>
        <v>51.74</v>
      </c>
      <c r="W9" s="51"/>
      <c r="X9" s="23"/>
    </row>
    <row r="10" customFormat="false" ht="13" hidden="false" customHeight="false" outlineLevel="0" collapsed="false">
      <c r="A10" s="23"/>
      <c r="B10" s="37" t="n">
        <v>5</v>
      </c>
      <c r="C10" s="52" t="n">
        <v>6318642</v>
      </c>
      <c r="D10" s="53" t="n">
        <v>2017</v>
      </c>
      <c r="E10" s="54" t="s">
        <v>24</v>
      </c>
      <c r="F10" s="55" t="n">
        <v>54079</v>
      </c>
      <c r="G10" s="42"/>
      <c r="H10" s="43"/>
      <c r="I10" s="53"/>
      <c r="J10" s="44" t="str">
        <f aca="false">IF(ISERROR(VLOOKUP('Input Sheet'!$I10,TechNumber,2,0)),"",VLOOKUP('Input Sheet'!$I10,TechNumber,2,0))</f>
        <v/>
      </c>
      <c r="K10" s="45" t="str">
        <f aca="false">IF(ISERROR(H10*J10),"",H10*J10)</f>
        <v/>
      </c>
      <c r="L10" s="42"/>
      <c r="M10" s="43"/>
      <c r="N10" s="53"/>
      <c r="O10" s="44" t="str">
        <f aca="false">IF(ISERROR(VLOOKUP('Input Sheet'!$N10,TechNumber,2,0)),"",VLOOKUP('Input Sheet'!$N10,TechNumber,2,0))</f>
        <v/>
      </c>
      <c r="P10" s="45" t="str">
        <f aca="false">IF(ISERROR(M10*O10)," ",M10*O10)</f>
        <v> </v>
      </c>
      <c r="Q10" s="42" t="n">
        <v>120</v>
      </c>
      <c r="R10" s="43" t="n">
        <v>0.5</v>
      </c>
      <c r="S10" s="53" t="n">
        <v>727</v>
      </c>
      <c r="T10" s="44" t="n">
        <f aca="false">IF(ISERROR(VLOOKUP('Input Sheet'!$S10,TechNumber,2,0)),"",VLOOKUP('Input Sheet'!$S10,TechNumber,2,0))</f>
        <v>41.79</v>
      </c>
      <c r="U10" s="49" t="n">
        <f aca="false">IF(ISERROR(R10*T10),"",R10*T10)</f>
        <v>20.895</v>
      </c>
      <c r="V10" s="50" t="n">
        <f aca="false">SUM(U10,P10,K10)</f>
        <v>20.895</v>
      </c>
      <c r="W10" s="51" t="n">
        <v>1</v>
      </c>
      <c r="X10" s="23"/>
    </row>
    <row r="11" customFormat="false" ht="13" hidden="false" customHeight="false" outlineLevel="0" collapsed="false">
      <c r="A11" s="23"/>
      <c r="B11" s="37" t="n">
        <v>6</v>
      </c>
      <c r="C11" s="52" t="n">
        <v>6318644</v>
      </c>
      <c r="D11" s="53" t="n">
        <v>2018</v>
      </c>
      <c r="E11" s="54" t="s">
        <v>26</v>
      </c>
      <c r="F11" s="55" t="n">
        <v>50388</v>
      </c>
      <c r="G11" s="42" t="n">
        <v>31.07</v>
      </c>
      <c r="H11" s="43" t="n">
        <v>0.3</v>
      </c>
      <c r="I11" s="53" t="n">
        <v>268</v>
      </c>
      <c r="J11" s="44" t="n">
        <f aca="false">IF(ISERROR(VLOOKUP('Input Sheet'!$I11,TechNumber,2,0)),"",VLOOKUP('Input Sheet'!$I11,TechNumber,2,0))</f>
        <v>17</v>
      </c>
      <c r="K11" s="45" t="n">
        <f aca="false">IF(ISERROR(H11*J11),"",H11*J11)</f>
        <v>5.1</v>
      </c>
      <c r="L11" s="42" t="n">
        <v>95.98</v>
      </c>
      <c r="M11" s="43" t="n">
        <v>0.7</v>
      </c>
      <c r="N11" s="53" t="n">
        <v>268</v>
      </c>
      <c r="O11" s="44" t="n">
        <f aca="false">IF(ISERROR(VLOOKUP('Input Sheet'!$N11,TechNumber,2,0)),"",VLOOKUP('Input Sheet'!$N11,TechNumber,2,0))</f>
        <v>17</v>
      </c>
      <c r="P11" s="45" t="n">
        <f aca="false">IF(ISERROR(M11*O11)," ",M11*O11)</f>
        <v>11.9</v>
      </c>
      <c r="Q11" s="42"/>
      <c r="R11" s="43"/>
      <c r="S11" s="53"/>
      <c r="T11" s="44" t="str">
        <f aca="false">IF(ISERROR(VLOOKUP('Input Sheet'!$S11,TechNumber,2,0)),"",VLOOKUP('Input Sheet'!$S11,TechNumber,2,0))</f>
        <v/>
      </c>
      <c r="U11" s="49" t="str">
        <f aca="false">IF(ISERROR(R11*T11),"",R11*T11)</f>
        <v/>
      </c>
      <c r="V11" s="50" t="n">
        <f aca="false">SUM(U11,P11,K11)</f>
        <v>17</v>
      </c>
      <c r="W11" s="51"/>
      <c r="X11" s="23"/>
    </row>
    <row r="12" customFormat="false" ht="13" hidden="false" customHeight="false" outlineLevel="0" collapsed="false">
      <c r="A12" s="23"/>
      <c r="B12" s="37" t="n">
        <v>7</v>
      </c>
      <c r="C12" s="52" t="n">
        <v>6318645</v>
      </c>
      <c r="D12" s="53" t="n">
        <v>2022</v>
      </c>
      <c r="E12" s="54" t="s">
        <v>27</v>
      </c>
      <c r="F12" s="55" t="n">
        <v>12577</v>
      </c>
      <c r="G12" s="42" t="n">
        <v>31.07</v>
      </c>
      <c r="H12" s="43" t="n">
        <v>0.3</v>
      </c>
      <c r="I12" s="53" t="n">
        <v>268</v>
      </c>
      <c r="J12" s="44" t="n">
        <f aca="false">IF(ISERROR(VLOOKUP('Input Sheet'!$I12,TechNumber,2,0)),"",VLOOKUP('Input Sheet'!$I12,TechNumber,2,0))</f>
        <v>17</v>
      </c>
      <c r="K12" s="45" t="n">
        <f aca="false">IF(ISERROR(H12*J12),"",H12*J12)</f>
        <v>5.1</v>
      </c>
      <c r="L12" s="42" t="n">
        <v>52.83</v>
      </c>
      <c r="M12" s="43" t="n">
        <v>0.5</v>
      </c>
      <c r="N12" s="53" t="n">
        <v>268</v>
      </c>
      <c r="O12" s="44" t="n">
        <f aca="false">IF(ISERROR(VLOOKUP('Input Sheet'!$N12,TechNumber,2,0)),"",VLOOKUP('Input Sheet'!$N12,TechNumber,2,0))</f>
        <v>17</v>
      </c>
      <c r="P12" s="45" t="n">
        <f aca="false">IF(ISERROR(M12*O12)," ",M12*O12)</f>
        <v>8.5</v>
      </c>
      <c r="Q12" s="42"/>
      <c r="R12" s="43"/>
      <c r="S12" s="53"/>
      <c r="T12" s="44" t="str">
        <f aca="false">IF(ISERROR(VLOOKUP('Input Sheet'!$S12,TechNumber,2,0)),"",VLOOKUP('Input Sheet'!$S12,TechNumber,2,0))</f>
        <v/>
      </c>
      <c r="U12" s="49" t="str">
        <f aca="false">IF(ISERROR(R12*T12),"",R12*T12)</f>
        <v/>
      </c>
      <c r="V12" s="50" t="n">
        <f aca="false">SUM(U12,P12,K12)</f>
        <v>13.6</v>
      </c>
      <c r="W12" s="51"/>
      <c r="X12" s="23"/>
    </row>
    <row r="13" customFormat="false" ht="13" hidden="false" customHeight="false" outlineLevel="0" collapsed="false">
      <c r="A13" s="23"/>
      <c r="B13" s="37" t="n">
        <v>8</v>
      </c>
      <c r="C13" s="52" t="n">
        <v>6318648</v>
      </c>
      <c r="D13" s="53" t="n">
        <v>2016</v>
      </c>
      <c r="E13" s="54" t="s">
        <v>27</v>
      </c>
      <c r="F13" s="55" t="n">
        <v>153133</v>
      </c>
      <c r="G13" s="42" t="n">
        <v>38.92</v>
      </c>
      <c r="H13" s="43" t="n">
        <v>0.3</v>
      </c>
      <c r="I13" s="53" t="n">
        <v>268</v>
      </c>
      <c r="J13" s="44" t="n">
        <f aca="false">IF(ISERROR(VLOOKUP('Input Sheet'!$I13,TechNumber,2,0)),"",VLOOKUP('Input Sheet'!$I13,TechNumber,2,0))</f>
        <v>17</v>
      </c>
      <c r="K13" s="45" t="n">
        <f aca="false">IF(ISERROR(H13*J13),"",H13*J13)</f>
        <v>5.1</v>
      </c>
      <c r="L13" s="42"/>
      <c r="M13" s="43"/>
      <c r="N13" s="53"/>
      <c r="O13" s="44" t="str">
        <f aca="false">IF(ISERROR(VLOOKUP('Input Sheet'!$N13,TechNumber,2,0)),"",VLOOKUP('Input Sheet'!$N13,TechNumber,2,0))</f>
        <v/>
      </c>
      <c r="P13" s="45" t="str">
        <f aca="false">IF(ISERROR(M13*O13)," ",M13*O13)</f>
        <v> </v>
      </c>
      <c r="Q13" s="42" t="n">
        <v>175</v>
      </c>
      <c r="R13" s="43" t="n">
        <v>1</v>
      </c>
      <c r="S13" s="53" t="n">
        <v>152</v>
      </c>
      <c r="T13" s="44" t="n">
        <f aca="false">IF(ISERROR(VLOOKUP('Input Sheet'!$S13,TechNumber,2,0)),"",VLOOKUP('Input Sheet'!$S13,TechNumber,2,0))</f>
        <v>41.79</v>
      </c>
      <c r="U13" s="49" t="n">
        <f aca="false">IF(ISERROR(R13*T13),"",R13*T13)</f>
        <v>41.79</v>
      </c>
      <c r="V13" s="50" t="n">
        <f aca="false">SUM(U13,P13,K13)</f>
        <v>46.89</v>
      </c>
      <c r="W13" s="51"/>
      <c r="X13" s="23"/>
    </row>
    <row r="14" customFormat="false" ht="13" hidden="false" customHeight="false" outlineLevel="0" collapsed="false">
      <c r="A14" s="23"/>
      <c r="B14" s="37" t="n">
        <v>9</v>
      </c>
      <c r="C14" s="52" t="n">
        <v>6318650</v>
      </c>
      <c r="D14" s="53" t="n">
        <v>2015</v>
      </c>
      <c r="E14" s="54" t="s">
        <v>26</v>
      </c>
      <c r="F14" s="55" t="n">
        <v>76875</v>
      </c>
      <c r="G14" s="42" t="n">
        <v>31.07</v>
      </c>
      <c r="H14" s="43" t="n">
        <v>0.3</v>
      </c>
      <c r="I14" s="53" t="n">
        <v>268</v>
      </c>
      <c r="J14" s="44" t="n">
        <f aca="false">IF(ISERROR(VLOOKUP('Input Sheet'!$I14,TechNumber,2,0)),"",VLOOKUP('Input Sheet'!$I14,TechNumber,2,0))</f>
        <v>17</v>
      </c>
      <c r="K14" s="45" t="n">
        <f aca="false">IF(ISERROR(H14*J14),"",H14*J14)</f>
        <v>5.1</v>
      </c>
      <c r="L14" s="42"/>
      <c r="M14" s="43"/>
      <c r="N14" s="53"/>
      <c r="O14" s="44" t="str">
        <f aca="false">IF(ISERROR(VLOOKUP('Input Sheet'!$N14,TechNumber,2,0)),"",VLOOKUP('Input Sheet'!$N14,TechNumber,2,0))</f>
        <v/>
      </c>
      <c r="P14" s="45" t="str">
        <f aca="false">IF(ISERROR(M14*O14)," ",M14*O14)</f>
        <v> </v>
      </c>
      <c r="Q14" s="42"/>
      <c r="R14" s="43"/>
      <c r="S14" s="53"/>
      <c r="T14" s="44" t="str">
        <f aca="false">IF(ISERROR(VLOOKUP('Input Sheet'!$S14,TechNumber,2,0)),"",VLOOKUP('Input Sheet'!$S14,TechNumber,2,0))</f>
        <v/>
      </c>
      <c r="U14" s="49" t="str">
        <f aca="false">IF(ISERROR(R14*T14),"",R14*T14)</f>
        <v/>
      </c>
      <c r="V14" s="50" t="n">
        <f aca="false">SUM(U14,P14,K14)</f>
        <v>5.1</v>
      </c>
      <c r="W14" s="51" t="n">
        <v>1</v>
      </c>
      <c r="X14" s="23"/>
    </row>
    <row r="15" customFormat="false" ht="13" hidden="false" customHeight="false" outlineLevel="0" collapsed="false">
      <c r="A15" s="23"/>
      <c r="B15" s="37" t="n">
        <v>10</v>
      </c>
      <c r="C15" s="52" t="n">
        <v>6318651</v>
      </c>
      <c r="D15" s="53" t="n">
        <v>2016</v>
      </c>
      <c r="E15" s="54" t="s">
        <v>26</v>
      </c>
      <c r="F15" s="55" t="n">
        <v>136667</v>
      </c>
      <c r="G15" s="42" t="n">
        <v>31.07</v>
      </c>
      <c r="H15" s="43" t="n">
        <v>0.3</v>
      </c>
      <c r="I15" s="53" t="n">
        <v>84</v>
      </c>
      <c r="J15" s="44" t="n">
        <f aca="false">IF(ISERROR(VLOOKUP('Input Sheet'!$I15,TechNumber,2,0)),"",VLOOKUP('Input Sheet'!$I15,TechNumber,2,0))</f>
        <v>21.2</v>
      </c>
      <c r="K15" s="45" t="n">
        <f aca="false">IF(ISERROR(H15*J15),"",H15*J15)</f>
        <v>6.36</v>
      </c>
      <c r="L15" s="42"/>
      <c r="M15" s="43"/>
      <c r="N15" s="53"/>
      <c r="O15" s="44" t="str">
        <f aca="false">IF(ISERROR(VLOOKUP('Input Sheet'!$N15,TechNumber,2,0)),"",VLOOKUP('Input Sheet'!$N15,TechNumber,2,0))</f>
        <v/>
      </c>
      <c r="P15" s="45" t="str">
        <f aca="false">IF(ISERROR(M15*O15)," ",M15*O15)</f>
        <v> </v>
      </c>
      <c r="Q15" s="42"/>
      <c r="R15" s="43"/>
      <c r="S15" s="53"/>
      <c r="T15" s="44" t="str">
        <f aca="false">IF(ISERROR(VLOOKUP('Input Sheet'!$S15,TechNumber,2,0)),"",VLOOKUP('Input Sheet'!$S15,TechNumber,2,0))</f>
        <v/>
      </c>
      <c r="U15" s="49" t="str">
        <f aca="false">IF(ISERROR(R15*T15),"",R15*T15)</f>
        <v/>
      </c>
      <c r="V15" s="50" t="n">
        <f aca="false">SUM(U15,P15,K15)</f>
        <v>6.36</v>
      </c>
      <c r="W15" s="51" t="n">
        <v>1</v>
      </c>
      <c r="X15" s="23"/>
    </row>
    <row r="16" customFormat="false" ht="13" hidden="false" customHeight="false" outlineLevel="0" collapsed="false">
      <c r="A16" s="23"/>
      <c r="B16" s="37" t="n">
        <v>11</v>
      </c>
      <c r="C16" s="52" t="n">
        <v>6318652</v>
      </c>
      <c r="D16" s="53" t="n">
        <v>2009</v>
      </c>
      <c r="E16" s="54" t="s">
        <v>27</v>
      </c>
      <c r="F16" s="55" t="n">
        <v>85852</v>
      </c>
      <c r="G16" s="42" t="n">
        <v>31.07</v>
      </c>
      <c r="H16" s="43" t="n">
        <v>0.3</v>
      </c>
      <c r="I16" s="53" t="n">
        <v>84</v>
      </c>
      <c r="J16" s="44" t="n">
        <f aca="false">IF(ISERROR(VLOOKUP('Input Sheet'!$I16,TechNumber,2,0)),"",VLOOKUP('Input Sheet'!$I16,TechNumber,2,0))</f>
        <v>21.2</v>
      </c>
      <c r="K16" s="45" t="n">
        <f aca="false">IF(ISERROR(H16*J16),"",H16*J16)</f>
        <v>6.36</v>
      </c>
      <c r="L16" s="42"/>
      <c r="M16" s="43"/>
      <c r="N16" s="53"/>
      <c r="O16" s="44" t="str">
        <f aca="false">IF(ISERROR(VLOOKUP('Input Sheet'!$N16,TechNumber,2,0)),"",VLOOKUP('Input Sheet'!$N16,TechNumber,2,0))</f>
        <v/>
      </c>
      <c r="P16" s="45" t="str">
        <f aca="false">IF(ISERROR(M16*O16)," ",M16*O16)</f>
        <v> </v>
      </c>
      <c r="Q16" s="42"/>
      <c r="R16" s="43"/>
      <c r="S16" s="53"/>
      <c r="T16" s="44" t="str">
        <f aca="false">IF(ISERROR(VLOOKUP('Input Sheet'!$S16,TechNumber,2,0)),"",VLOOKUP('Input Sheet'!$S16,TechNumber,2,0))</f>
        <v/>
      </c>
      <c r="U16" s="49" t="str">
        <f aca="false">IF(ISERROR(R16*T16),"",R16*T16)</f>
        <v/>
      </c>
      <c r="V16" s="50" t="n">
        <f aca="false">SUM(U16,P16,K16)</f>
        <v>6.36</v>
      </c>
      <c r="W16" s="51" t="n">
        <v>1</v>
      </c>
      <c r="X16" s="23"/>
    </row>
    <row r="17" customFormat="false" ht="13" hidden="false" customHeight="false" outlineLevel="0" collapsed="false">
      <c r="A17" s="23"/>
      <c r="B17" s="37" t="n">
        <v>12</v>
      </c>
      <c r="C17" s="52" t="n">
        <v>6318655</v>
      </c>
      <c r="D17" s="53" t="n">
        <v>2017</v>
      </c>
      <c r="E17" s="54" t="s">
        <v>27</v>
      </c>
      <c r="F17" s="55" t="n">
        <v>84109</v>
      </c>
      <c r="G17" s="42" t="n">
        <v>31.07</v>
      </c>
      <c r="H17" s="43" t="n">
        <v>0.3</v>
      </c>
      <c r="I17" s="53" t="n">
        <v>208</v>
      </c>
      <c r="J17" s="44" t="n">
        <f aca="false">IF(ISERROR(VLOOKUP('Input Sheet'!$I17,TechNumber,2,0)),"",VLOOKUP('Input Sheet'!$I17,TechNumber,2,0))</f>
        <v>39.8</v>
      </c>
      <c r="K17" s="45" t="n">
        <f aca="false">IF(ISERROR(H17*J17),"",H17*J17)</f>
        <v>11.94</v>
      </c>
      <c r="L17" s="42"/>
      <c r="M17" s="43"/>
      <c r="N17" s="53"/>
      <c r="O17" s="44" t="str">
        <f aca="false">IF(ISERROR(VLOOKUP('Input Sheet'!$N17,TechNumber,2,0)),"",VLOOKUP('Input Sheet'!$N17,TechNumber,2,0))</f>
        <v/>
      </c>
      <c r="P17" s="45" t="str">
        <f aca="false">IF(ISERROR(M17*O17)," ",M17*O17)</f>
        <v> </v>
      </c>
      <c r="Q17" s="42"/>
      <c r="R17" s="43"/>
      <c r="S17" s="53"/>
      <c r="T17" s="44" t="str">
        <f aca="false">IF(ISERROR(VLOOKUP('Input Sheet'!$S17,TechNumber,2,0)),"",VLOOKUP('Input Sheet'!$S17,TechNumber,2,0))</f>
        <v/>
      </c>
      <c r="U17" s="49" t="str">
        <f aca="false">IF(ISERROR(R17*T17),"",R17*T17)</f>
        <v/>
      </c>
      <c r="V17" s="50" t="n">
        <f aca="false">SUM(U17,P17,K17)</f>
        <v>11.94</v>
      </c>
      <c r="W17" s="51" t="n">
        <v>1</v>
      </c>
      <c r="X17" s="23"/>
    </row>
    <row r="18" customFormat="false" ht="13" hidden="false" customHeight="false" outlineLevel="0" collapsed="false">
      <c r="A18" s="23"/>
      <c r="B18" s="37" t="n">
        <v>13</v>
      </c>
      <c r="C18" s="52" t="n">
        <v>6318656</v>
      </c>
      <c r="D18" s="53" t="n">
        <v>2022</v>
      </c>
      <c r="E18" s="54" t="s">
        <v>28</v>
      </c>
      <c r="F18" s="55" t="n">
        <v>13930</v>
      </c>
      <c r="G18" s="42" t="n">
        <v>31.07</v>
      </c>
      <c r="H18" s="43" t="n">
        <v>0.3</v>
      </c>
      <c r="I18" s="53" t="n">
        <v>208</v>
      </c>
      <c r="J18" s="44" t="n">
        <f aca="false">IF(ISERROR(VLOOKUP('Input Sheet'!$I18,TechNumber,2,0)),"",VLOOKUP('Input Sheet'!$I18,TechNumber,2,0))</f>
        <v>39.8</v>
      </c>
      <c r="K18" s="45" t="n">
        <f aca="false">IF(ISERROR(H18*J18),"",H18*J18)</f>
        <v>11.94</v>
      </c>
      <c r="L18" s="42"/>
      <c r="M18" s="43"/>
      <c r="N18" s="53"/>
      <c r="O18" s="44" t="str">
        <f aca="false">IF(ISERROR(VLOOKUP('Input Sheet'!$N18,TechNumber,2,0)),"",VLOOKUP('Input Sheet'!$N18,TechNumber,2,0))</f>
        <v/>
      </c>
      <c r="P18" s="45" t="str">
        <f aca="false">IF(ISERROR(M18*O18)," ",M18*O18)</f>
        <v> </v>
      </c>
      <c r="Q18" s="42"/>
      <c r="R18" s="43"/>
      <c r="S18" s="53"/>
      <c r="T18" s="44" t="str">
        <f aca="false">IF(ISERROR(VLOOKUP('Input Sheet'!$S18,TechNumber,2,0)),"",VLOOKUP('Input Sheet'!$S18,TechNumber,2,0))</f>
        <v/>
      </c>
      <c r="U18" s="49" t="str">
        <f aca="false">IF(ISERROR(R18*T18),"",R18*T18)</f>
        <v/>
      </c>
      <c r="V18" s="50" t="n">
        <f aca="false">SUM(U18,P18,K18)</f>
        <v>11.94</v>
      </c>
      <c r="W18" s="51" t="n">
        <v>1</v>
      </c>
      <c r="X18" s="23"/>
    </row>
    <row r="19" customFormat="false" ht="13" hidden="false" customHeight="false" outlineLevel="0" collapsed="false">
      <c r="A19" s="23"/>
      <c r="B19" s="37" t="n">
        <v>14</v>
      </c>
      <c r="C19" s="52" t="n">
        <v>6318657</v>
      </c>
      <c r="D19" s="53" t="n">
        <v>2019</v>
      </c>
      <c r="E19" s="54" t="s">
        <v>24</v>
      </c>
      <c r="F19" s="55" t="n">
        <v>14530</v>
      </c>
      <c r="G19" s="42" t="n">
        <v>31.07</v>
      </c>
      <c r="H19" s="43" t="n">
        <v>0.3</v>
      </c>
      <c r="I19" s="53" t="n">
        <v>208</v>
      </c>
      <c r="J19" s="44" t="n">
        <f aca="false">IF(ISERROR(VLOOKUP('Input Sheet'!$I19,TechNumber,2,0)),"",VLOOKUP('Input Sheet'!$I19,TechNumber,2,0))</f>
        <v>39.8</v>
      </c>
      <c r="K19" s="45" t="n">
        <f aca="false">IF(ISERROR(H19*J19),"",H19*J19)</f>
        <v>11.94</v>
      </c>
      <c r="L19" s="42"/>
      <c r="M19" s="43"/>
      <c r="N19" s="53"/>
      <c r="O19" s="44" t="str">
        <f aca="false">IF(ISERROR(VLOOKUP('Input Sheet'!$N19,TechNumber,2,0)),"",VLOOKUP('Input Sheet'!$N19,TechNumber,2,0))</f>
        <v/>
      </c>
      <c r="P19" s="45" t="str">
        <f aca="false">IF(ISERROR(M19*O19)," ",M19*O19)</f>
        <v> </v>
      </c>
      <c r="Q19" s="42"/>
      <c r="R19" s="43"/>
      <c r="S19" s="53"/>
      <c r="T19" s="44" t="str">
        <f aca="false">IF(ISERROR(VLOOKUP('Input Sheet'!$S19,TechNumber,2,0)),"",VLOOKUP('Input Sheet'!$S19,TechNumber,2,0))</f>
        <v/>
      </c>
      <c r="U19" s="49" t="str">
        <f aca="false">IF(ISERROR(R19*T19),"",R19*T19)</f>
        <v/>
      </c>
      <c r="V19" s="50" t="n">
        <f aca="false">SUM(U19,P19,K19)</f>
        <v>11.94</v>
      </c>
      <c r="W19" s="51" t="n">
        <v>1</v>
      </c>
      <c r="X19" s="23"/>
    </row>
    <row r="20" customFormat="false" ht="13" hidden="false" customHeight="false" outlineLevel="0" collapsed="false">
      <c r="A20" s="23"/>
      <c r="B20" s="37" t="n">
        <v>15</v>
      </c>
      <c r="C20" s="52" t="n">
        <v>6318658</v>
      </c>
      <c r="D20" s="53" t="n">
        <v>2018</v>
      </c>
      <c r="E20" s="54" t="s">
        <v>25</v>
      </c>
      <c r="F20" s="55" t="n">
        <v>52494</v>
      </c>
      <c r="G20" s="42" t="n">
        <v>31.07</v>
      </c>
      <c r="H20" s="43" t="n">
        <v>0.3</v>
      </c>
      <c r="I20" s="53" t="n">
        <v>814</v>
      </c>
      <c r="J20" s="44" t="n">
        <f aca="false">IF(ISERROR(VLOOKUP('Input Sheet'!$I20,TechNumber,2,0)),"",VLOOKUP('Input Sheet'!$I20,TechNumber,2,0))</f>
        <v>41.79</v>
      </c>
      <c r="K20" s="45" t="n">
        <f aca="false">IF(ISERROR(H20*J20),"",H20*J20)</f>
        <v>12.537</v>
      </c>
      <c r="L20" s="42" t="n">
        <v>52.83</v>
      </c>
      <c r="M20" s="43" t="n">
        <v>0.5</v>
      </c>
      <c r="N20" s="53" t="n">
        <v>814</v>
      </c>
      <c r="O20" s="44" t="n">
        <f aca="false">IF(ISERROR(VLOOKUP('Input Sheet'!$N20,TechNumber,2,0)),"",VLOOKUP('Input Sheet'!$N20,TechNumber,2,0))</f>
        <v>41.79</v>
      </c>
      <c r="P20" s="45" t="n">
        <f aca="false">IF(ISERROR(M20*O20)," ",M20*O20)</f>
        <v>20.895</v>
      </c>
      <c r="Q20" s="42"/>
      <c r="R20" s="43"/>
      <c r="S20" s="53"/>
      <c r="T20" s="44" t="str">
        <f aca="false">IF(ISERROR(VLOOKUP('Input Sheet'!$S20,TechNumber,2,0)),"",VLOOKUP('Input Sheet'!$S20,TechNumber,2,0))</f>
        <v/>
      </c>
      <c r="U20" s="49" t="str">
        <f aca="false">IF(ISERROR(R20*T20),"",R20*T20)</f>
        <v/>
      </c>
      <c r="V20" s="50" t="n">
        <f aca="false">SUM(U20,P20,K20)</f>
        <v>33.432</v>
      </c>
      <c r="W20" s="51"/>
      <c r="X20" s="23"/>
    </row>
    <row r="21" customFormat="false" ht="13" hidden="false" customHeight="false" outlineLevel="0" collapsed="false">
      <c r="A21" s="23"/>
      <c r="B21" s="37" t="n">
        <v>16</v>
      </c>
      <c r="C21" s="52" t="n">
        <v>6318664</v>
      </c>
      <c r="D21" s="53" t="n">
        <v>2017</v>
      </c>
      <c r="E21" s="54" t="s">
        <v>26</v>
      </c>
      <c r="F21" s="55" t="n">
        <v>87019</v>
      </c>
      <c r="G21" s="42" t="n">
        <v>186.02</v>
      </c>
      <c r="H21" s="43" t="n">
        <v>1.3</v>
      </c>
      <c r="I21" s="53" t="n">
        <v>815</v>
      </c>
      <c r="J21" s="44" t="n">
        <f aca="false">IF(ISERROR(VLOOKUP('Input Sheet'!$I21,TechNumber,2,0)),"",VLOOKUP('Input Sheet'!$I21,TechNumber,2,0))</f>
        <v>44.73</v>
      </c>
      <c r="K21" s="45" t="n">
        <f aca="false">IF(ISERROR(H21*J21),"",H21*J21)</f>
        <v>58.149</v>
      </c>
      <c r="L21" s="42"/>
      <c r="M21" s="43"/>
      <c r="N21" s="53"/>
      <c r="O21" s="44" t="str">
        <f aca="false">IF(ISERROR(VLOOKUP('Input Sheet'!$N21,TechNumber,2,0)),"",VLOOKUP('Input Sheet'!$N21,TechNumber,2,0))</f>
        <v/>
      </c>
      <c r="P21" s="45" t="str">
        <f aca="false">IF(ISERROR(M21*O21)," ",M21*O21)</f>
        <v> </v>
      </c>
      <c r="Q21" s="42"/>
      <c r="R21" s="43"/>
      <c r="S21" s="53"/>
      <c r="T21" s="44" t="str">
        <f aca="false">IF(ISERROR(VLOOKUP('Input Sheet'!$S21,TechNumber,2,0)),"",VLOOKUP('Input Sheet'!$S21,TechNumber,2,0))</f>
        <v/>
      </c>
      <c r="U21" s="49" t="str">
        <f aca="false">IF(ISERROR(R21*T21),"",R21*T21)</f>
        <v/>
      </c>
      <c r="V21" s="50" t="n">
        <f aca="false">SUM(U21,P21,K21)</f>
        <v>58.149</v>
      </c>
      <c r="W21" s="51"/>
      <c r="X21" s="23"/>
    </row>
    <row r="22" customFormat="false" ht="13" hidden="false" customHeight="false" outlineLevel="0" collapsed="false">
      <c r="A22" s="23"/>
      <c r="B22" s="37" t="n">
        <v>17</v>
      </c>
      <c r="C22" s="52" t="n">
        <v>6318675</v>
      </c>
      <c r="D22" s="53" t="n">
        <v>2016</v>
      </c>
      <c r="E22" s="54" t="s">
        <v>24</v>
      </c>
      <c r="F22" s="55" t="n">
        <v>78243</v>
      </c>
      <c r="G22" s="42" t="n">
        <v>31.07</v>
      </c>
      <c r="H22" s="43" t="n">
        <v>0.3</v>
      </c>
      <c r="I22" s="53" t="n">
        <v>208</v>
      </c>
      <c r="J22" s="44" t="n">
        <f aca="false">IF(ISERROR(VLOOKUP('Input Sheet'!$I22,TechNumber,2,0)),"",VLOOKUP('Input Sheet'!$I22,TechNumber,2,0))</f>
        <v>39.8</v>
      </c>
      <c r="K22" s="45" t="n">
        <f aca="false">IF(ISERROR(H22*J22),"",H22*J22)</f>
        <v>11.94</v>
      </c>
      <c r="L22" s="42"/>
      <c r="M22" s="43"/>
      <c r="N22" s="53"/>
      <c r="O22" s="44" t="str">
        <f aca="false">IF(ISERROR(VLOOKUP('Input Sheet'!$N22,TechNumber,2,0)),"",VLOOKUP('Input Sheet'!$N22,TechNumber,2,0))</f>
        <v/>
      </c>
      <c r="P22" s="45" t="str">
        <f aca="false">IF(ISERROR(M22*O22)," ",M22*O22)</f>
        <v> </v>
      </c>
      <c r="Q22" s="42"/>
      <c r="R22" s="43"/>
      <c r="S22" s="53"/>
      <c r="T22" s="44" t="str">
        <f aca="false">IF(ISERROR(VLOOKUP('Input Sheet'!$S22,TechNumber,2,0)),"",VLOOKUP('Input Sheet'!$S22,TechNumber,2,0))</f>
        <v/>
      </c>
      <c r="U22" s="49" t="str">
        <f aca="false">IF(ISERROR(R22*T22),"",R22*T22)</f>
        <v/>
      </c>
      <c r="V22" s="50" t="n">
        <f aca="false">SUM(U22,P22,K22)</f>
        <v>11.94</v>
      </c>
      <c r="W22" s="51" t="n">
        <v>1</v>
      </c>
      <c r="X22" s="23"/>
    </row>
    <row r="23" customFormat="false" ht="13" hidden="false" customHeight="false" outlineLevel="0" collapsed="false">
      <c r="A23" s="23"/>
      <c r="B23" s="37" t="n">
        <v>18</v>
      </c>
      <c r="C23" s="52" t="n">
        <v>6318677</v>
      </c>
      <c r="D23" s="53" t="n">
        <v>2019</v>
      </c>
      <c r="E23" s="54" t="s">
        <v>27</v>
      </c>
      <c r="F23" s="55" t="n">
        <v>57770</v>
      </c>
      <c r="G23" s="42"/>
      <c r="H23" s="43"/>
      <c r="I23" s="53"/>
      <c r="J23" s="44" t="str">
        <f aca="false">IF(ISERROR(VLOOKUP('Input Sheet'!$I23,TechNumber,2,0)),"",VLOOKUP('Input Sheet'!$I23,TechNumber,2,0))</f>
        <v/>
      </c>
      <c r="K23" s="45" t="str">
        <f aca="false">IF(ISERROR(H23*J23),"",H23*J23)</f>
        <v/>
      </c>
      <c r="L23" s="42"/>
      <c r="M23" s="43"/>
      <c r="N23" s="53"/>
      <c r="O23" s="44" t="str">
        <f aca="false">IF(ISERROR(VLOOKUP('Input Sheet'!$N23,TechNumber,2,0)),"",VLOOKUP('Input Sheet'!$N23,TechNumber,2,0))</f>
        <v/>
      </c>
      <c r="P23" s="45" t="str">
        <f aca="false">IF(ISERROR(M23*O23)," ",M23*O23)</f>
        <v> </v>
      </c>
      <c r="Q23" s="42" t="n">
        <v>150</v>
      </c>
      <c r="R23" s="43" t="n">
        <v>1</v>
      </c>
      <c r="S23" s="53" t="n">
        <v>814</v>
      </c>
      <c r="T23" s="44" t="n">
        <f aca="false">IF(ISERROR(VLOOKUP('Input Sheet'!$S23,TechNumber,2,0)),"",VLOOKUP('Input Sheet'!$S23,TechNumber,2,0))</f>
        <v>41.79</v>
      </c>
      <c r="U23" s="49" t="n">
        <f aca="false">IF(ISERROR(R23*T23),"",R23*T23)</f>
        <v>41.79</v>
      </c>
      <c r="V23" s="50" t="n">
        <f aca="false">SUM(U23,P23,K23)</f>
        <v>41.79</v>
      </c>
      <c r="W23" s="51" t="n">
        <v>1</v>
      </c>
      <c r="X23" s="23"/>
    </row>
    <row r="24" customFormat="false" ht="13" hidden="false" customHeight="false" outlineLevel="0" collapsed="false">
      <c r="A24" s="23"/>
      <c r="B24" s="37" t="n">
        <v>19</v>
      </c>
      <c r="C24" s="52" t="n">
        <v>6318678</v>
      </c>
      <c r="D24" s="53" t="n">
        <v>2024</v>
      </c>
      <c r="E24" s="54" t="s">
        <v>28</v>
      </c>
      <c r="F24" s="55" t="n">
        <v>15676</v>
      </c>
      <c r="G24" s="42"/>
      <c r="H24" s="43"/>
      <c r="I24" s="53"/>
      <c r="J24" s="44" t="str">
        <f aca="false">IF(ISERROR(VLOOKUP('Input Sheet'!$I24,TechNumber,2,0)),"",VLOOKUP('Input Sheet'!$I24,TechNumber,2,0))</f>
        <v/>
      </c>
      <c r="K24" s="45" t="str">
        <f aca="false">IF(ISERROR(H24*J24),"",H24*J24)</f>
        <v/>
      </c>
      <c r="L24" s="42" t="n">
        <v>148.82</v>
      </c>
      <c r="M24" s="43" t="n">
        <v>1.2</v>
      </c>
      <c r="N24" s="53" t="n">
        <v>208</v>
      </c>
      <c r="O24" s="44" t="n">
        <f aca="false">IF(ISERROR(VLOOKUP('Input Sheet'!$N24,TechNumber,2,0)),"",VLOOKUP('Input Sheet'!$N24,TechNumber,2,0))</f>
        <v>39.8</v>
      </c>
      <c r="P24" s="45" t="n">
        <f aca="false">IF(ISERROR(M24*O24)," ",M24*O24)</f>
        <v>47.76</v>
      </c>
      <c r="Q24" s="42"/>
      <c r="R24" s="43"/>
      <c r="S24" s="53"/>
      <c r="T24" s="44" t="str">
        <f aca="false">IF(ISERROR(VLOOKUP('Input Sheet'!$S24,TechNumber,2,0)),"",VLOOKUP('Input Sheet'!$S24,TechNumber,2,0))</f>
        <v/>
      </c>
      <c r="U24" s="49" t="str">
        <f aca="false">IF(ISERROR(R24*T24),"",R24*T24)</f>
        <v/>
      </c>
      <c r="V24" s="50" t="n">
        <f aca="false">SUM(U24,P24,K24)</f>
        <v>47.76</v>
      </c>
      <c r="W24" s="51"/>
      <c r="X24" s="23"/>
    </row>
    <row r="25" customFormat="false" ht="13" hidden="false" customHeight="false" outlineLevel="0" collapsed="false">
      <c r="A25" s="23"/>
      <c r="B25" s="37" t="n">
        <v>20</v>
      </c>
      <c r="C25" s="52" t="n">
        <v>6318679</v>
      </c>
      <c r="D25" s="53" t="n">
        <v>2019</v>
      </c>
      <c r="E25" s="54" t="s">
        <v>24</v>
      </c>
      <c r="F25" s="55" t="n">
        <v>61549</v>
      </c>
      <c r="G25" s="42" t="n">
        <v>31.07</v>
      </c>
      <c r="H25" s="43" t="n">
        <v>0.3</v>
      </c>
      <c r="I25" s="53" t="n">
        <v>84</v>
      </c>
      <c r="J25" s="44" t="n">
        <f aca="false">IF(ISERROR(VLOOKUP('Input Sheet'!$I25,TechNumber,2,0)),"",VLOOKUP('Input Sheet'!$I25,TechNumber,2,0))</f>
        <v>21.2</v>
      </c>
      <c r="K25" s="45" t="n">
        <f aca="false">IF(ISERROR(H25*J25),"",H25*J25)</f>
        <v>6.36</v>
      </c>
      <c r="L25" s="42" t="n">
        <v>50</v>
      </c>
      <c r="M25" s="43" t="n">
        <v>0.3</v>
      </c>
      <c r="N25" s="53" t="n">
        <v>84</v>
      </c>
      <c r="O25" s="44" t="n">
        <f aca="false">IF(ISERROR(VLOOKUP('Input Sheet'!$N25,TechNumber,2,0)),"",VLOOKUP('Input Sheet'!$N25,TechNumber,2,0))</f>
        <v>21.2</v>
      </c>
      <c r="P25" s="45" t="n">
        <f aca="false">IF(ISERROR(M25*O25)," ",M25*O25)</f>
        <v>6.36</v>
      </c>
      <c r="Q25" s="42"/>
      <c r="R25" s="43"/>
      <c r="S25" s="53"/>
      <c r="T25" s="44" t="str">
        <f aca="false">IF(ISERROR(VLOOKUP('Input Sheet'!$S25,TechNumber,2,0)),"",VLOOKUP('Input Sheet'!$S25,TechNumber,2,0))</f>
        <v/>
      </c>
      <c r="U25" s="49" t="str">
        <f aca="false">IF(ISERROR(R25*T25),"",R25*T25)</f>
        <v/>
      </c>
      <c r="V25" s="50" t="n">
        <f aca="false">SUM(U25,P25,K25)</f>
        <v>12.72</v>
      </c>
      <c r="W25" s="51"/>
      <c r="X25" s="23"/>
    </row>
    <row r="26" customFormat="false" ht="13" hidden="false" customHeight="false" outlineLevel="0" collapsed="false">
      <c r="A26" s="23"/>
      <c r="B26" s="37" t="n">
        <v>21</v>
      </c>
      <c r="C26" s="52" t="n">
        <v>6318682</v>
      </c>
      <c r="D26" s="53" t="n">
        <v>2022</v>
      </c>
      <c r="E26" s="54" t="s">
        <v>24</v>
      </c>
      <c r="F26" s="55" t="n">
        <v>28308</v>
      </c>
      <c r="G26" s="42" t="n">
        <v>31.07</v>
      </c>
      <c r="H26" s="43" t="n">
        <v>0.3</v>
      </c>
      <c r="I26" s="53" t="n">
        <v>268</v>
      </c>
      <c r="J26" s="44" t="n">
        <f aca="false">IF(ISERROR(VLOOKUP('Input Sheet'!$I26,TechNumber,2,0)),"",VLOOKUP('Input Sheet'!$I26,TechNumber,2,0))</f>
        <v>17</v>
      </c>
      <c r="K26" s="45" t="n">
        <f aca="false">IF(ISERROR(H26*J26),"",H26*J26)</f>
        <v>5.1</v>
      </c>
      <c r="L26" s="42" t="n">
        <v>50</v>
      </c>
      <c r="M26" s="43" t="n">
        <v>0.3</v>
      </c>
      <c r="N26" s="53" t="n">
        <v>268</v>
      </c>
      <c r="O26" s="44" t="n">
        <f aca="false">IF(ISERROR(VLOOKUP('Input Sheet'!$N26,TechNumber,2,0)),"",VLOOKUP('Input Sheet'!$N26,TechNumber,2,0))</f>
        <v>17</v>
      </c>
      <c r="P26" s="45" t="n">
        <f aca="false">IF(ISERROR(M26*O26)," ",M26*O26)</f>
        <v>5.1</v>
      </c>
      <c r="Q26" s="42"/>
      <c r="R26" s="43"/>
      <c r="S26" s="53"/>
      <c r="T26" s="44" t="str">
        <f aca="false">IF(ISERROR(VLOOKUP('Input Sheet'!$S26,TechNumber,2,0)),"",VLOOKUP('Input Sheet'!$S26,TechNumber,2,0))</f>
        <v/>
      </c>
      <c r="U26" s="49" t="str">
        <f aca="false">IF(ISERROR(R26*T26),"",R26*T26)</f>
        <v/>
      </c>
      <c r="V26" s="50" t="n">
        <f aca="false">SUM(U26,P26,K26)</f>
        <v>10.2</v>
      </c>
      <c r="W26" s="51"/>
      <c r="X26" s="23"/>
    </row>
    <row r="27" customFormat="false" ht="13" hidden="false" customHeight="false" outlineLevel="0" collapsed="false">
      <c r="A27" s="23"/>
      <c r="B27" s="37" t="n">
        <v>22</v>
      </c>
      <c r="C27" s="52" t="n">
        <v>6318683</v>
      </c>
      <c r="D27" s="53" t="n">
        <v>2014</v>
      </c>
      <c r="E27" s="54" t="s">
        <v>24</v>
      </c>
      <c r="F27" s="55" t="n">
        <v>69075</v>
      </c>
      <c r="G27" s="42" t="n">
        <v>110.87</v>
      </c>
      <c r="H27" s="43" t="n">
        <v>0.8</v>
      </c>
      <c r="I27" s="53" t="n">
        <v>208</v>
      </c>
      <c r="J27" s="44" t="n">
        <f aca="false">IF(ISERROR(VLOOKUP('Input Sheet'!$I27,TechNumber,2,0)),"",VLOOKUP('Input Sheet'!$I27,TechNumber,2,0))</f>
        <v>39.8</v>
      </c>
      <c r="K27" s="45" t="n">
        <f aca="false">IF(ISERROR(H27*J27),"",H27*J27)</f>
        <v>31.84</v>
      </c>
      <c r="L27" s="42"/>
      <c r="M27" s="43"/>
      <c r="N27" s="53"/>
      <c r="O27" s="44" t="str">
        <f aca="false">IF(ISERROR(VLOOKUP('Input Sheet'!$N27,TechNumber,2,0)),"",VLOOKUP('Input Sheet'!$N27,TechNumber,2,0))</f>
        <v/>
      </c>
      <c r="P27" s="45" t="str">
        <f aca="false">IF(ISERROR(M27*O27)," ",M27*O27)</f>
        <v> </v>
      </c>
      <c r="Q27" s="42"/>
      <c r="R27" s="43"/>
      <c r="S27" s="53"/>
      <c r="T27" s="44" t="str">
        <f aca="false">IF(ISERROR(VLOOKUP('Input Sheet'!$S27,TechNumber,2,0)),"",VLOOKUP('Input Sheet'!$S27,TechNumber,2,0))</f>
        <v/>
      </c>
      <c r="U27" s="49" t="str">
        <f aca="false">IF(ISERROR(R27*T27),"",R27*T27)</f>
        <v/>
      </c>
      <c r="V27" s="50" t="n">
        <f aca="false">SUM(U27,P27,K27)</f>
        <v>31.84</v>
      </c>
      <c r="W27" s="51"/>
      <c r="X27" s="23"/>
    </row>
    <row r="28" customFormat="false" ht="13" hidden="false" customHeight="false" outlineLevel="0" collapsed="false">
      <c r="A28" s="23"/>
      <c r="B28" s="37" t="n">
        <v>23</v>
      </c>
      <c r="C28" s="52" t="n">
        <v>6318684</v>
      </c>
      <c r="D28" s="53" t="n">
        <v>2022</v>
      </c>
      <c r="E28" s="54" t="s">
        <v>25</v>
      </c>
      <c r="F28" s="55" t="n">
        <v>17260</v>
      </c>
      <c r="G28" s="42" t="n">
        <v>31.07</v>
      </c>
      <c r="H28" s="43" t="n">
        <v>0.3</v>
      </c>
      <c r="I28" s="53" t="n">
        <v>84</v>
      </c>
      <c r="J28" s="44" t="n">
        <f aca="false">IF(ISERROR(VLOOKUP('Input Sheet'!$I28,TechNumber,2,0)),"",VLOOKUP('Input Sheet'!$I28,TechNumber,2,0))</f>
        <v>21.2</v>
      </c>
      <c r="K28" s="45" t="n">
        <f aca="false">IF(ISERROR(H28*J28),"",H28*J28)</f>
        <v>6.36</v>
      </c>
      <c r="L28" s="42" t="n">
        <v>52.83</v>
      </c>
      <c r="M28" s="43" t="n">
        <v>0.5</v>
      </c>
      <c r="N28" s="53" t="n">
        <v>84</v>
      </c>
      <c r="O28" s="44" t="n">
        <f aca="false">IF(ISERROR(VLOOKUP('Input Sheet'!$N28,TechNumber,2,0)),"",VLOOKUP('Input Sheet'!$N28,TechNumber,2,0))</f>
        <v>21.2</v>
      </c>
      <c r="P28" s="45" t="n">
        <f aca="false">IF(ISERROR(M28*O28)," ",M28*O28)</f>
        <v>10.6</v>
      </c>
      <c r="Q28" s="42"/>
      <c r="R28" s="43"/>
      <c r="S28" s="53"/>
      <c r="T28" s="44" t="str">
        <f aca="false">IF(ISERROR(VLOOKUP('Input Sheet'!$S28,TechNumber,2,0)),"",VLOOKUP('Input Sheet'!$S28,TechNumber,2,0))</f>
        <v/>
      </c>
      <c r="U28" s="49" t="str">
        <f aca="false">IF(ISERROR(R28*T28),"",R28*T28)</f>
        <v/>
      </c>
      <c r="V28" s="50" t="n">
        <f aca="false">SUM(U28,P28,K28)</f>
        <v>16.96</v>
      </c>
      <c r="W28" s="51"/>
      <c r="X28" s="23"/>
    </row>
    <row r="29" customFormat="false" ht="13" hidden="false" customHeight="false" outlineLevel="0" collapsed="false">
      <c r="A29" s="23"/>
      <c r="B29" s="37" t="n">
        <v>24</v>
      </c>
      <c r="C29" s="52" t="n">
        <v>6318685</v>
      </c>
      <c r="D29" s="53" t="n">
        <v>2022</v>
      </c>
      <c r="E29" s="54" t="s">
        <v>27</v>
      </c>
      <c r="F29" s="55" t="n">
        <v>22973</v>
      </c>
      <c r="G29" s="42" t="n">
        <v>31.07</v>
      </c>
      <c r="H29" s="43" t="n">
        <v>0.3</v>
      </c>
      <c r="I29" s="53" t="n">
        <v>208</v>
      </c>
      <c r="J29" s="44" t="n">
        <f aca="false">IF(ISERROR(VLOOKUP('Input Sheet'!$I29,TechNumber,2,0)),"",VLOOKUP('Input Sheet'!$I29,TechNumber,2,0))</f>
        <v>39.8</v>
      </c>
      <c r="K29" s="45" t="n">
        <f aca="false">IF(ISERROR(H29*J29),"",H29*J29)</f>
        <v>11.94</v>
      </c>
      <c r="L29" s="42"/>
      <c r="M29" s="43"/>
      <c r="N29" s="53"/>
      <c r="O29" s="44" t="str">
        <f aca="false">IF(ISERROR(VLOOKUP('Input Sheet'!$N29,TechNumber,2,0)),"",VLOOKUP('Input Sheet'!$N29,TechNumber,2,0))</f>
        <v/>
      </c>
      <c r="P29" s="45" t="str">
        <f aca="false">IF(ISERROR(M29*O29)," ",M29*O29)</f>
        <v> </v>
      </c>
      <c r="Q29" s="42"/>
      <c r="R29" s="43"/>
      <c r="S29" s="53"/>
      <c r="T29" s="44" t="str">
        <f aca="false">IF(ISERROR(VLOOKUP('Input Sheet'!$S29,TechNumber,2,0)),"",VLOOKUP('Input Sheet'!$S29,TechNumber,2,0))</f>
        <v/>
      </c>
      <c r="U29" s="49" t="str">
        <f aca="false">IF(ISERROR(R29*T29),"",R29*T29)</f>
        <v/>
      </c>
      <c r="V29" s="50" t="n">
        <f aca="false">SUM(U29,P29,K29)</f>
        <v>11.94</v>
      </c>
      <c r="W29" s="51" t="n">
        <v>1</v>
      </c>
      <c r="X29" s="23"/>
    </row>
    <row r="30" customFormat="false" ht="13" hidden="false" customHeight="false" outlineLevel="0" collapsed="false">
      <c r="A30" s="23"/>
      <c r="B30" s="37" t="n">
        <v>25</v>
      </c>
      <c r="C30" s="52" t="n">
        <v>6318686</v>
      </c>
      <c r="D30" s="53" t="n">
        <v>2013</v>
      </c>
      <c r="E30" s="54" t="s">
        <v>27</v>
      </c>
      <c r="F30" s="55" t="n">
        <v>102276</v>
      </c>
      <c r="G30" s="42"/>
      <c r="H30" s="43"/>
      <c r="I30" s="53"/>
      <c r="J30" s="44" t="str">
        <f aca="false">IF(ISERROR(VLOOKUP('Input Sheet'!$I30,TechNumber,2,0)),"",VLOOKUP('Input Sheet'!$I30,TechNumber,2,0))</f>
        <v/>
      </c>
      <c r="K30" s="45" t="str">
        <f aca="false">IF(ISERROR(H30*J30),"",H30*J30)</f>
        <v/>
      </c>
      <c r="L30" s="42"/>
      <c r="M30" s="43"/>
      <c r="N30" s="53"/>
      <c r="O30" s="44" t="str">
        <f aca="false">IF(ISERROR(VLOOKUP('Input Sheet'!$N30,TechNumber,2,0)),"",VLOOKUP('Input Sheet'!$N30,TechNumber,2,0))</f>
        <v/>
      </c>
      <c r="P30" s="45" t="str">
        <f aca="false">IF(ISERROR(M30*O30)," ",M30*O30)</f>
        <v> </v>
      </c>
      <c r="Q30" s="42" t="n">
        <v>591.2</v>
      </c>
      <c r="R30" s="43" t="n">
        <v>3.8</v>
      </c>
      <c r="S30" s="53" t="n">
        <v>815</v>
      </c>
      <c r="T30" s="44" t="n">
        <f aca="false">IF(ISERROR(VLOOKUP('Input Sheet'!$S30,TechNumber,2,0)),"",VLOOKUP('Input Sheet'!$S30,TechNumber,2,0))</f>
        <v>44.73</v>
      </c>
      <c r="U30" s="49" t="n">
        <f aca="false">IF(ISERROR(R30*T30),"",R30*T30)</f>
        <v>169.974</v>
      </c>
      <c r="V30" s="50" t="n">
        <f aca="false">SUM(U30,P30,K30)</f>
        <v>169.974</v>
      </c>
      <c r="W30" s="51"/>
      <c r="X30" s="23"/>
    </row>
    <row r="31" customFormat="false" ht="13" hidden="false" customHeight="false" outlineLevel="0" collapsed="false">
      <c r="A31" s="23"/>
      <c r="B31" s="37" t="n">
        <v>26</v>
      </c>
      <c r="C31" s="52" t="n">
        <v>6318691</v>
      </c>
      <c r="D31" s="53" t="n">
        <v>2018</v>
      </c>
      <c r="E31" s="54" t="s">
        <v>24</v>
      </c>
      <c r="F31" s="55" t="n">
        <v>69692</v>
      </c>
      <c r="G31" s="42" t="n">
        <v>10</v>
      </c>
      <c r="H31" s="43" t="n">
        <v>0.3</v>
      </c>
      <c r="I31" s="53" t="n">
        <v>84</v>
      </c>
      <c r="J31" s="44" t="n">
        <f aca="false">IF(ISERROR(VLOOKUP('Input Sheet'!$I31,TechNumber,2,0)),"",VLOOKUP('Input Sheet'!$I31,TechNumber,2,0))</f>
        <v>21.2</v>
      </c>
      <c r="K31" s="45" t="n">
        <f aca="false">IF(ISERROR(H31*J31),"",H31*J31)</f>
        <v>6.36</v>
      </c>
      <c r="L31" s="42"/>
      <c r="M31" s="43"/>
      <c r="N31" s="53"/>
      <c r="O31" s="44" t="str">
        <f aca="false">IF(ISERROR(VLOOKUP('Input Sheet'!$N31,TechNumber,2,0)),"",VLOOKUP('Input Sheet'!$N31,TechNumber,2,0))</f>
        <v/>
      </c>
      <c r="P31" s="45" t="str">
        <f aca="false">IF(ISERROR(M31*O31)," ",M31*O31)</f>
        <v> </v>
      </c>
      <c r="Q31" s="42"/>
      <c r="R31" s="43"/>
      <c r="S31" s="53"/>
      <c r="T31" s="44" t="str">
        <f aca="false">IF(ISERROR(VLOOKUP('Input Sheet'!$S31,TechNumber,2,0)),"",VLOOKUP('Input Sheet'!$S31,TechNumber,2,0))</f>
        <v/>
      </c>
      <c r="U31" s="49" t="str">
        <f aca="false">IF(ISERROR(R31*T31),"",R31*T31)</f>
        <v/>
      </c>
      <c r="V31" s="50" t="n">
        <f aca="false">SUM(U31,P31,K31)</f>
        <v>6.36</v>
      </c>
      <c r="W31" s="51" t="n">
        <v>1</v>
      </c>
      <c r="X31" s="23"/>
    </row>
    <row r="32" customFormat="false" ht="13" hidden="false" customHeight="false" outlineLevel="0" collapsed="false">
      <c r="A32" s="23"/>
      <c r="B32" s="37" t="n">
        <v>27</v>
      </c>
      <c r="C32" s="52" t="n">
        <v>6318695</v>
      </c>
      <c r="D32" s="53" t="n">
        <v>2017</v>
      </c>
      <c r="E32" s="54" t="s">
        <v>29</v>
      </c>
      <c r="F32" s="55" t="n">
        <v>99931</v>
      </c>
      <c r="G32" s="42" t="n">
        <v>31.07</v>
      </c>
      <c r="H32" s="43" t="n">
        <v>0.3</v>
      </c>
      <c r="I32" s="53" t="n">
        <v>84</v>
      </c>
      <c r="J32" s="44" t="n">
        <f aca="false">IF(ISERROR(VLOOKUP('Input Sheet'!$I32,TechNumber,2,0)),"",VLOOKUP('Input Sheet'!$I32,TechNumber,2,0))</f>
        <v>21.2</v>
      </c>
      <c r="K32" s="45" t="n">
        <f aca="false">IF(ISERROR(H32*J32),"",H32*J32)</f>
        <v>6.36</v>
      </c>
      <c r="L32" s="42"/>
      <c r="M32" s="43"/>
      <c r="N32" s="53"/>
      <c r="O32" s="44" t="str">
        <f aca="false">IF(ISERROR(VLOOKUP('Input Sheet'!$N32,TechNumber,2,0)),"",VLOOKUP('Input Sheet'!$N32,TechNumber,2,0))</f>
        <v/>
      </c>
      <c r="P32" s="45" t="str">
        <f aca="false">IF(ISERROR(M32*O32)," ",M32*O32)</f>
        <v> </v>
      </c>
      <c r="Q32" s="42"/>
      <c r="R32" s="43"/>
      <c r="S32" s="53"/>
      <c r="T32" s="44" t="str">
        <f aca="false">IF(ISERROR(VLOOKUP('Input Sheet'!$S32,TechNumber,2,0)),"",VLOOKUP('Input Sheet'!$S32,TechNumber,2,0))</f>
        <v/>
      </c>
      <c r="U32" s="49" t="str">
        <f aca="false">IF(ISERROR(R32*T32),"",R32*T32)</f>
        <v/>
      </c>
      <c r="V32" s="50" t="n">
        <f aca="false">SUM(U32,P32,K32)</f>
        <v>6.36</v>
      </c>
      <c r="W32" s="51" t="n">
        <v>1</v>
      </c>
      <c r="X32" s="23"/>
    </row>
    <row r="33" customFormat="false" ht="13" hidden="false" customHeight="false" outlineLevel="0" collapsed="false">
      <c r="A33" s="23"/>
      <c r="B33" s="37" t="n">
        <v>28</v>
      </c>
      <c r="C33" s="52" t="n">
        <v>6318696</v>
      </c>
      <c r="D33" s="53" t="n">
        <v>2015</v>
      </c>
      <c r="E33" s="54" t="s">
        <v>29</v>
      </c>
      <c r="F33" s="55" t="n">
        <v>113123</v>
      </c>
      <c r="G33" s="42"/>
      <c r="H33" s="43"/>
      <c r="I33" s="53"/>
      <c r="J33" s="44" t="str">
        <f aca="false">IF(ISERROR(VLOOKUP('Input Sheet'!$I33,TechNumber,2,0)),"",VLOOKUP('Input Sheet'!$I33,TechNumber,2,0))</f>
        <v/>
      </c>
      <c r="K33" s="45" t="str">
        <f aca="false">IF(ISERROR(H33*J33),"",H33*J33)</f>
        <v/>
      </c>
      <c r="L33" s="42"/>
      <c r="M33" s="43"/>
      <c r="N33" s="53"/>
      <c r="O33" s="44" t="str">
        <f aca="false">IF(ISERROR(VLOOKUP('Input Sheet'!$N33,TechNumber,2,0)),"",VLOOKUP('Input Sheet'!$N33,TechNumber,2,0))</f>
        <v/>
      </c>
      <c r="P33" s="45" t="str">
        <f aca="false">IF(ISERROR(M33*O33)," ",M33*O33)</f>
        <v> </v>
      </c>
      <c r="Q33" s="42" t="n">
        <v>520</v>
      </c>
      <c r="R33" s="43" t="n">
        <v>3</v>
      </c>
      <c r="S33" s="53" t="n">
        <v>6</v>
      </c>
      <c r="T33" s="44" t="n">
        <f aca="false">IF(ISERROR(VLOOKUP('Input Sheet'!$S33,TechNumber,2,0)),"",VLOOKUP('Input Sheet'!$S33,TechNumber,2,0))</f>
        <v>44.73</v>
      </c>
      <c r="U33" s="49" t="n">
        <f aca="false">IF(ISERROR(R33*T33),"",R33*T33)</f>
        <v>134.19</v>
      </c>
      <c r="V33" s="50" t="n">
        <f aca="false">SUM(U33,P33,K33)</f>
        <v>134.19</v>
      </c>
      <c r="W33" s="51" t="n">
        <v>1</v>
      </c>
      <c r="X33" s="23"/>
    </row>
    <row r="34" customFormat="false" ht="13" hidden="false" customHeight="false" outlineLevel="0" collapsed="false">
      <c r="A34" s="23"/>
      <c r="B34" s="37" t="n">
        <v>29</v>
      </c>
      <c r="C34" s="52" t="n">
        <v>6318697</v>
      </c>
      <c r="D34" s="53" t="n">
        <v>2020</v>
      </c>
      <c r="E34" s="54" t="s">
        <v>29</v>
      </c>
      <c r="F34" s="55" t="n">
        <v>18944</v>
      </c>
      <c r="G34" s="42" t="n">
        <v>31.07</v>
      </c>
      <c r="H34" s="43" t="n">
        <v>0.3</v>
      </c>
      <c r="I34" s="53" t="n">
        <v>268</v>
      </c>
      <c r="J34" s="44" t="n">
        <f aca="false">IF(ISERROR(VLOOKUP('Input Sheet'!$I34,TechNumber,2,0)),"",VLOOKUP('Input Sheet'!$I34,TechNumber,2,0))</f>
        <v>17</v>
      </c>
      <c r="K34" s="45" t="n">
        <f aca="false">IF(ISERROR(H34*J34),"",H34*J34)</f>
        <v>5.1</v>
      </c>
      <c r="L34" s="42"/>
      <c r="M34" s="43"/>
      <c r="N34" s="53"/>
      <c r="O34" s="44" t="str">
        <f aca="false">IF(ISERROR(VLOOKUP('Input Sheet'!$N34,TechNumber,2,0)),"",VLOOKUP('Input Sheet'!$N34,TechNumber,2,0))</f>
        <v/>
      </c>
      <c r="P34" s="45" t="str">
        <f aca="false">IF(ISERROR(M34*O34)," ",M34*O34)</f>
        <v> </v>
      </c>
      <c r="Q34" s="42"/>
      <c r="R34" s="43"/>
      <c r="S34" s="53"/>
      <c r="T34" s="44" t="str">
        <f aca="false">IF(ISERROR(VLOOKUP('Input Sheet'!$S34,TechNumber,2,0)),"",VLOOKUP('Input Sheet'!$S34,TechNumber,2,0))</f>
        <v/>
      </c>
      <c r="U34" s="49" t="str">
        <f aca="false">IF(ISERROR(R34*T34),"",R34*T34)</f>
        <v/>
      </c>
      <c r="V34" s="50" t="n">
        <f aca="false">SUM(U34,P34,K34)</f>
        <v>5.1</v>
      </c>
      <c r="W34" s="51" t="n">
        <v>1</v>
      </c>
      <c r="X34" s="23"/>
    </row>
    <row r="35" customFormat="false" ht="13" hidden="false" customHeight="false" outlineLevel="0" collapsed="false">
      <c r="A35" s="23"/>
      <c r="B35" s="37" t="n">
        <v>30</v>
      </c>
      <c r="C35" s="52" t="n">
        <v>6318698</v>
      </c>
      <c r="D35" s="53" t="n">
        <v>2012</v>
      </c>
      <c r="E35" s="54" t="s">
        <v>24</v>
      </c>
      <c r="F35" s="55" t="n">
        <v>85458</v>
      </c>
      <c r="G35" s="42"/>
      <c r="H35" s="43"/>
      <c r="I35" s="53"/>
      <c r="J35" s="44" t="str">
        <f aca="false">IF(ISERROR(VLOOKUP('Input Sheet'!$I35,TechNumber,2,0)),"",VLOOKUP('Input Sheet'!$I35,TechNumber,2,0))</f>
        <v/>
      </c>
      <c r="K35" s="45" t="str">
        <f aca="false">IF(ISERROR(H35*J35),"",H35*J35)</f>
        <v/>
      </c>
      <c r="L35" s="42"/>
      <c r="M35" s="43"/>
      <c r="N35" s="53"/>
      <c r="O35" s="44" t="str">
        <f aca="false">IF(ISERROR(VLOOKUP('Input Sheet'!$N35,TechNumber,2,0)),"",VLOOKUP('Input Sheet'!$N35,TechNumber,2,0))</f>
        <v/>
      </c>
      <c r="P35" s="45" t="str">
        <f aca="false">IF(ISERROR(M35*O35)," ",M35*O35)</f>
        <v> </v>
      </c>
      <c r="Q35" s="42" t="n">
        <v>825</v>
      </c>
      <c r="R35" s="43" t="n">
        <v>5</v>
      </c>
      <c r="S35" s="53" t="n">
        <v>6</v>
      </c>
      <c r="T35" s="44" t="n">
        <f aca="false">IF(ISERROR(VLOOKUP('Input Sheet'!$S35,TechNumber,2,0)),"",VLOOKUP('Input Sheet'!$S35,TechNumber,2,0))</f>
        <v>44.73</v>
      </c>
      <c r="U35" s="49" t="n">
        <f aca="false">IF(ISERROR(R35*T35),"",R35*T35)</f>
        <v>223.65</v>
      </c>
      <c r="V35" s="50" t="n">
        <f aca="false">SUM(U35,P35,K35)</f>
        <v>223.65</v>
      </c>
      <c r="W35" s="51" t="n">
        <v>1</v>
      </c>
      <c r="X35" s="23"/>
    </row>
    <row r="36" customFormat="false" ht="13" hidden="false" customHeight="false" outlineLevel="0" collapsed="false">
      <c r="A36" s="23"/>
      <c r="B36" s="37" t="n">
        <v>31</v>
      </c>
      <c r="C36" s="52" t="n">
        <v>6318699</v>
      </c>
      <c r="D36" s="53" t="n">
        <v>2018</v>
      </c>
      <c r="E36" s="54" t="s">
        <v>25</v>
      </c>
      <c r="F36" s="55" t="n">
        <v>40261</v>
      </c>
      <c r="G36" s="42" t="n">
        <v>71.95</v>
      </c>
      <c r="H36" s="43" t="n">
        <v>0.5</v>
      </c>
      <c r="I36" s="53" t="n">
        <v>607</v>
      </c>
      <c r="J36" s="44" t="n">
        <f aca="false">IF(ISERROR(VLOOKUP('Input Sheet'!$I36,TechNumber,2,0)),"",VLOOKUP('Input Sheet'!$I36,TechNumber,2,0))</f>
        <v>28.41</v>
      </c>
      <c r="K36" s="45" t="n">
        <f aca="false">IF(ISERROR(H36*J36),"",H36*J36)</f>
        <v>14.205</v>
      </c>
      <c r="L36" s="42" t="n">
        <v>1305.66</v>
      </c>
      <c r="M36" s="43" t="n">
        <v>8.5</v>
      </c>
      <c r="N36" s="53" t="n">
        <v>607</v>
      </c>
      <c r="O36" s="44" t="n">
        <f aca="false">IF(ISERROR(VLOOKUP('Input Sheet'!$N36,TechNumber,2,0)),"",VLOOKUP('Input Sheet'!$N36,TechNumber,2,0))</f>
        <v>28.41</v>
      </c>
      <c r="P36" s="45" t="n">
        <f aca="false">IF(ISERROR(M36*O36)," ",M36*O36)</f>
        <v>241.485</v>
      </c>
      <c r="Q36" s="42"/>
      <c r="R36" s="43"/>
      <c r="S36" s="53"/>
      <c r="T36" s="44" t="str">
        <f aca="false">IF(ISERROR(VLOOKUP('Input Sheet'!$S36,TechNumber,2,0)),"",VLOOKUP('Input Sheet'!$S36,TechNumber,2,0))</f>
        <v/>
      </c>
      <c r="U36" s="49" t="str">
        <f aca="false">IF(ISERROR(R36*T36),"",R36*T36)</f>
        <v/>
      </c>
      <c r="V36" s="50" t="n">
        <f aca="false">SUM(U36,P36,K36)</f>
        <v>255.69</v>
      </c>
      <c r="W36" s="51"/>
      <c r="X36" s="23"/>
    </row>
    <row r="37" customFormat="false" ht="13" hidden="false" customHeight="false" outlineLevel="0" collapsed="false">
      <c r="A37" s="23"/>
      <c r="B37" s="37" t="n">
        <v>32</v>
      </c>
      <c r="C37" s="52" t="n">
        <v>6318703</v>
      </c>
      <c r="D37" s="53" t="n">
        <v>2019</v>
      </c>
      <c r="E37" s="54" t="s">
        <v>28</v>
      </c>
      <c r="F37" s="55" t="n">
        <v>37265</v>
      </c>
      <c r="G37" s="42" t="n">
        <v>31.07</v>
      </c>
      <c r="H37" s="43" t="n">
        <v>0.3</v>
      </c>
      <c r="I37" s="53" t="n">
        <v>84</v>
      </c>
      <c r="J37" s="44" t="n">
        <f aca="false">IF(ISERROR(VLOOKUP('Input Sheet'!$I37,TechNumber,2,0)),"",VLOOKUP('Input Sheet'!$I37,TechNumber,2,0))</f>
        <v>21.2</v>
      </c>
      <c r="K37" s="45" t="n">
        <f aca="false">IF(ISERROR(H37*J37),"",H37*J37)</f>
        <v>6.36</v>
      </c>
      <c r="L37" s="42"/>
      <c r="M37" s="43"/>
      <c r="N37" s="53"/>
      <c r="O37" s="44" t="str">
        <f aca="false">IF(ISERROR(VLOOKUP('Input Sheet'!$N37,TechNumber,2,0)),"",VLOOKUP('Input Sheet'!$N37,TechNumber,2,0))</f>
        <v/>
      </c>
      <c r="P37" s="45" t="str">
        <f aca="false">IF(ISERROR(M37*O37)," ",M37*O37)</f>
        <v> </v>
      </c>
      <c r="Q37" s="42"/>
      <c r="R37" s="43"/>
      <c r="S37" s="53"/>
      <c r="T37" s="44" t="str">
        <f aca="false">IF(ISERROR(VLOOKUP('Input Sheet'!$S37,TechNumber,2,0)),"",VLOOKUP('Input Sheet'!$S37,TechNumber,2,0))</f>
        <v/>
      </c>
      <c r="U37" s="49" t="str">
        <f aca="false">IF(ISERROR(R37*T37),"",R37*T37)</f>
        <v/>
      </c>
      <c r="V37" s="50" t="n">
        <f aca="false">SUM(U37,P37,K37)</f>
        <v>6.36</v>
      </c>
      <c r="W37" s="51" t="n">
        <v>1</v>
      </c>
      <c r="X37" s="23"/>
    </row>
    <row r="38" customFormat="false" ht="13" hidden="false" customHeight="false" outlineLevel="0" collapsed="false">
      <c r="A38" s="23"/>
      <c r="B38" s="37" t="n">
        <v>33</v>
      </c>
      <c r="C38" s="52" t="n">
        <v>6318705</v>
      </c>
      <c r="D38" s="53" t="n">
        <v>2022</v>
      </c>
      <c r="E38" s="54" t="s">
        <v>27</v>
      </c>
      <c r="F38" s="55" t="n">
        <v>35936</v>
      </c>
      <c r="G38" s="42"/>
      <c r="H38" s="43"/>
      <c r="I38" s="53"/>
      <c r="J38" s="44" t="str">
        <f aca="false">IF(ISERROR(VLOOKUP('Input Sheet'!$I38,TechNumber,2,0)),"",VLOOKUP('Input Sheet'!$I38,TechNumber,2,0))</f>
        <v/>
      </c>
      <c r="K38" s="45" t="str">
        <f aca="false">IF(ISERROR(H38*J38),"",H38*J38)</f>
        <v/>
      </c>
      <c r="L38" s="42" t="n">
        <v>75</v>
      </c>
      <c r="M38" s="43" t="n">
        <v>1</v>
      </c>
      <c r="N38" s="53" t="n">
        <v>83</v>
      </c>
      <c r="O38" s="44" t="n">
        <f aca="false">IF(ISERROR(VLOOKUP('Input Sheet'!$N38,TechNumber,2,0)),"",VLOOKUP('Input Sheet'!$N38,TechNumber,2,0))</f>
        <v>19.95</v>
      </c>
      <c r="P38" s="45" t="n">
        <f aca="false">IF(ISERROR(M38*O38)," ",M38*O38)</f>
        <v>19.95</v>
      </c>
      <c r="Q38" s="42"/>
      <c r="R38" s="43"/>
      <c r="S38" s="53"/>
      <c r="T38" s="44" t="str">
        <f aca="false">IF(ISERROR(VLOOKUP('Input Sheet'!$S38,TechNumber,2,0)),"",VLOOKUP('Input Sheet'!$S38,TechNumber,2,0))</f>
        <v/>
      </c>
      <c r="U38" s="49" t="str">
        <f aca="false">IF(ISERROR(R38*T38),"",R38*T38)</f>
        <v/>
      </c>
      <c r="V38" s="50" t="n">
        <f aca="false">SUM(U38,P38,K38)</f>
        <v>19.95</v>
      </c>
      <c r="W38" s="51" t="n">
        <v>1</v>
      </c>
      <c r="X38" s="23"/>
    </row>
    <row r="39" customFormat="false" ht="13" hidden="false" customHeight="false" outlineLevel="0" collapsed="false">
      <c r="A39" s="23"/>
      <c r="B39" s="37" t="n">
        <v>34</v>
      </c>
      <c r="C39" s="52" t="n">
        <v>6318720</v>
      </c>
      <c r="D39" s="53" t="n">
        <v>2020</v>
      </c>
      <c r="E39" s="54" t="s">
        <v>24</v>
      </c>
      <c r="F39" s="55" t="n">
        <v>63019</v>
      </c>
      <c r="G39" s="42"/>
      <c r="H39" s="43"/>
      <c r="I39" s="53"/>
      <c r="J39" s="44" t="str">
        <f aca="false">IF(ISERROR(VLOOKUP('Input Sheet'!$I39,TechNumber,2,0)),"",VLOOKUP('Input Sheet'!$I39,TechNumber,2,0))</f>
        <v/>
      </c>
      <c r="K39" s="45" t="str">
        <f aca="false">IF(ISERROR(H39*J39),"",H39*J39)</f>
        <v/>
      </c>
      <c r="L39" s="42" t="n">
        <v>90.01</v>
      </c>
      <c r="M39" s="43" t="n">
        <v>0.5</v>
      </c>
      <c r="N39" s="53" t="n">
        <v>84</v>
      </c>
      <c r="O39" s="44" t="n">
        <f aca="false">IF(ISERROR(VLOOKUP('Input Sheet'!$N39,TechNumber,2,0)),"",VLOOKUP('Input Sheet'!$N39,TechNumber,2,0))</f>
        <v>21.2</v>
      </c>
      <c r="P39" s="45" t="n">
        <f aca="false">IF(ISERROR(M39*O39)," ",M39*O39)</f>
        <v>10.6</v>
      </c>
      <c r="Q39" s="42"/>
      <c r="R39" s="43"/>
      <c r="S39" s="53"/>
      <c r="T39" s="44" t="str">
        <f aca="false">IF(ISERROR(VLOOKUP('Input Sheet'!$S39,TechNumber,2,0)),"",VLOOKUP('Input Sheet'!$S39,TechNumber,2,0))</f>
        <v/>
      </c>
      <c r="U39" s="49" t="str">
        <f aca="false">IF(ISERROR(R39*T39),"",R39*T39)</f>
        <v/>
      </c>
      <c r="V39" s="50" t="n">
        <f aca="false">SUM(U39,P39,K39)</f>
        <v>10.6</v>
      </c>
      <c r="W39" s="51" t="n">
        <v>1</v>
      </c>
      <c r="X39" s="23"/>
    </row>
    <row r="40" customFormat="false" ht="13" hidden="false" customHeight="false" outlineLevel="0" collapsed="false">
      <c r="A40" s="23"/>
      <c r="B40" s="37" t="n">
        <v>35</v>
      </c>
      <c r="C40" s="52" t="n">
        <v>6318723</v>
      </c>
      <c r="D40" s="53" t="n">
        <v>2019</v>
      </c>
      <c r="E40" s="54" t="s">
        <v>27</v>
      </c>
      <c r="F40" s="55" t="n">
        <v>73145</v>
      </c>
      <c r="G40" s="42"/>
      <c r="H40" s="43"/>
      <c r="I40" s="53"/>
      <c r="J40" s="44" t="str">
        <f aca="false">IF(ISERROR(VLOOKUP('Input Sheet'!$I40,TechNumber,2,0)),"",VLOOKUP('Input Sheet'!$I40,TechNumber,2,0))</f>
        <v/>
      </c>
      <c r="K40" s="45" t="str">
        <f aca="false">IF(ISERROR(H40*J40),"",H40*J40)</f>
        <v/>
      </c>
      <c r="L40" s="42"/>
      <c r="M40" s="43"/>
      <c r="N40" s="53"/>
      <c r="O40" s="44" t="str">
        <f aca="false">IF(ISERROR(VLOOKUP('Input Sheet'!$N40,TechNumber,2,0)),"",VLOOKUP('Input Sheet'!$N40,TechNumber,2,0))</f>
        <v/>
      </c>
      <c r="P40" s="45" t="str">
        <f aca="false">IF(ISERROR(M40*O40)," ",M40*O40)</f>
        <v> </v>
      </c>
      <c r="Q40" s="42" t="n">
        <v>621.46</v>
      </c>
      <c r="R40" s="43" t="n">
        <v>4.7</v>
      </c>
      <c r="S40" s="53" t="n">
        <v>8</v>
      </c>
      <c r="T40" s="44" t="n">
        <f aca="false">IF(ISERROR(VLOOKUP('Input Sheet'!$S40,TechNumber,2,0)),"",VLOOKUP('Input Sheet'!$S40,TechNumber,2,0))</f>
        <v>44.73</v>
      </c>
      <c r="U40" s="49" t="n">
        <f aca="false">IF(ISERROR(R40*T40),"",R40*T40)</f>
        <v>210.231</v>
      </c>
      <c r="V40" s="50" t="n">
        <f aca="false">SUM(U40,P40,K40)</f>
        <v>210.231</v>
      </c>
      <c r="W40" s="51"/>
      <c r="X40" s="23"/>
    </row>
    <row r="41" customFormat="false" ht="13" hidden="false" customHeight="false" outlineLevel="0" collapsed="false">
      <c r="A41" s="23"/>
      <c r="B41" s="37" t="n">
        <v>36</v>
      </c>
      <c r="C41" s="52" t="n">
        <v>6318724</v>
      </c>
      <c r="D41" s="53" t="n">
        <v>2015</v>
      </c>
      <c r="E41" s="54" t="s">
        <v>25</v>
      </c>
      <c r="F41" s="55" t="n">
        <v>113732</v>
      </c>
      <c r="G41" s="42"/>
      <c r="H41" s="43"/>
      <c r="I41" s="53"/>
      <c r="J41" s="44" t="str">
        <f aca="false">IF(ISERROR(VLOOKUP('Input Sheet'!$I41,TechNumber,2,0)),"",VLOOKUP('Input Sheet'!$I41,TechNumber,2,0))</f>
        <v/>
      </c>
      <c r="K41" s="45" t="str">
        <f aca="false">IF(ISERROR(H41*J41),"",H41*J41)</f>
        <v/>
      </c>
      <c r="L41" s="42"/>
      <c r="M41" s="43"/>
      <c r="N41" s="53"/>
      <c r="O41" s="44" t="str">
        <f aca="false">IF(ISERROR(VLOOKUP('Input Sheet'!$N41,TechNumber,2,0)),"",VLOOKUP('Input Sheet'!$N41,TechNumber,2,0))</f>
        <v/>
      </c>
      <c r="P41" s="45" t="str">
        <f aca="false">IF(ISERROR(M41*O41)," ",M41*O41)</f>
        <v> </v>
      </c>
      <c r="Q41" s="42" t="n">
        <v>295</v>
      </c>
      <c r="R41" s="43" t="n">
        <v>1.5</v>
      </c>
      <c r="S41" s="53" t="n">
        <v>815</v>
      </c>
      <c r="T41" s="44" t="n">
        <f aca="false">IF(ISERROR(VLOOKUP('Input Sheet'!$S41,TechNumber,2,0)),"",VLOOKUP('Input Sheet'!$S41,TechNumber,2,0))</f>
        <v>44.73</v>
      </c>
      <c r="U41" s="49" t="n">
        <f aca="false">IF(ISERROR(R41*T41),"",R41*T41)</f>
        <v>67.095</v>
      </c>
      <c r="V41" s="50" t="n">
        <f aca="false">SUM(U41,P41,K41)</f>
        <v>67.095</v>
      </c>
      <c r="W41" s="51" t="n">
        <v>1</v>
      </c>
      <c r="X41" s="23"/>
    </row>
    <row r="42" customFormat="false" ht="13" hidden="false" customHeight="false" outlineLevel="0" collapsed="false">
      <c r="A42" s="23"/>
      <c r="B42" s="37" t="n">
        <v>37</v>
      </c>
      <c r="C42" s="52" t="n">
        <v>6318725</v>
      </c>
      <c r="D42" s="53" t="n">
        <v>2021</v>
      </c>
      <c r="E42" s="54" t="s">
        <v>30</v>
      </c>
      <c r="F42" s="55" t="n">
        <v>50577</v>
      </c>
      <c r="G42" s="42"/>
      <c r="H42" s="43"/>
      <c r="I42" s="53"/>
      <c r="J42" s="44" t="str">
        <f aca="false">IF(ISERROR(VLOOKUP('Input Sheet'!$I42,TechNumber,2,0)),"",VLOOKUP('Input Sheet'!$I42,TechNumber,2,0))</f>
        <v/>
      </c>
      <c r="K42" s="45" t="str">
        <f aca="false">IF(ISERROR(H42*J42),"",H42*J42)</f>
        <v/>
      </c>
      <c r="L42" s="42" t="n">
        <v>71.2</v>
      </c>
      <c r="M42" s="43" t="n">
        <v>0.6</v>
      </c>
      <c r="N42" s="53" t="n">
        <v>208</v>
      </c>
      <c r="O42" s="44" t="n">
        <f aca="false">IF(ISERROR(VLOOKUP('Input Sheet'!$N42,TechNumber,2,0)),"",VLOOKUP('Input Sheet'!$N42,TechNumber,2,0))</f>
        <v>39.8</v>
      </c>
      <c r="P42" s="45" t="n">
        <f aca="false">IF(ISERROR(M42*O42)," ",M42*O42)</f>
        <v>23.88</v>
      </c>
      <c r="Q42" s="42"/>
      <c r="R42" s="43"/>
      <c r="S42" s="53"/>
      <c r="T42" s="44" t="str">
        <f aca="false">IF(ISERROR(VLOOKUP('Input Sheet'!$S42,TechNumber,2,0)),"",VLOOKUP('Input Sheet'!$S42,TechNumber,2,0))</f>
        <v/>
      </c>
      <c r="U42" s="49" t="str">
        <f aca="false">IF(ISERROR(R42*T42),"",R42*T42)</f>
        <v/>
      </c>
      <c r="V42" s="50" t="n">
        <f aca="false">SUM(U42,P42,K42)</f>
        <v>23.88</v>
      </c>
      <c r="W42" s="51" t="n">
        <v>1</v>
      </c>
      <c r="X42" s="23"/>
    </row>
    <row r="43" customFormat="false" ht="13" hidden="false" customHeight="false" outlineLevel="0" collapsed="false">
      <c r="A43" s="23"/>
      <c r="B43" s="37" t="n">
        <v>38</v>
      </c>
      <c r="C43" s="52" t="n">
        <v>6318726</v>
      </c>
      <c r="D43" s="53" t="n">
        <v>2021</v>
      </c>
      <c r="E43" s="54" t="s">
        <v>24</v>
      </c>
      <c r="F43" s="55" t="n">
        <v>5744</v>
      </c>
      <c r="G43" s="42" t="n">
        <v>69.02</v>
      </c>
      <c r="H43" s="43" t="n">
        <v>0.5</v>
      </c>
      <c r="I43" s="53" t="n">
        <v>208</v>
      </c>
      <c r="J43" s="44" t="n">
        <f aca="false">IF(ISERROR(VLOOKUP('Input Sheet'!$I43,TechNumber,2,0)),"",VLOOKUP('Input Sheet'!$I43,TechNumber,2,0))</f>
        <v>39.8</v>
      </c>
      <c r="K43" s="45" t="n">
        <f aca="false">IF(ISERROR(H43*J43),"",H43*J43)</f>
        <v>19.9</v>
      </c>
      <c r="L43" s="42" t="n">
        <v>124.9</v>
      </c>
      <c r="M43" s="43" t="n">
        <v>1</v>
      </c>
      <c r="N43" s="53" t="n">
        <v>208</v>
      </c>
      <c r="O43" s="44" t="n">
        <f aca="false">IF(ISERROR(VLOOKUP('Input Sheet'!$N43,TechNumber,2,0)),"",VLOOKUP('Input Sheet'!$N43,TechNumber,2,0))</f>
        <v>39.8</v>
      </c>
      <c r="P43" s="45" t="n">
        <f aca="false">IF(ISERROR(M43*O43)," ",M43*O43)</f>
        <v>39.8</v>
      </c>
      <c r="Q43" s="42"/>
      <c r="R43" s="43"/>
      <c r="S43" s="53"/>
      <c r="T43" s="44" t="str">
        <f aca="false">IF(ISERROR(VLOOKUP('Input Sheet'!$S43,TechNumber,2,0)),"",VLOOKUP('Input Sheet'!$S43,TechNumber,2,0))</f>
        <v/>
      </c>
      <c r="U43" s="49" t="str">
        <f aca="false">IF(ISERROR(R43*T43),"",R43*T43)</f>
        <v/>
      </c>
      <c r="V43" s="50" t="n">
        <f aca="false">SUM(U43,P43,K43)</f>
        <v>59.7</v>
      </c>
      <c r="W43" s="51"/>
      <c r="X43" s="23"/>
    </row>
    <row r="44" customFormat="false" ht="13" hidden="false" customHeight="false" outlineLevel="0" collapsed="false">
      <c r="A44" s="23"/>
      <c r="B44" s="37" t="n">
        <v>39</v>
      </c>
      <c r="C44" s="52" t="n">
        <v>6318735</v>
      </c>
      <c r="D44" s="53" t="n">
        <v>2009</v>
      </c>
      <c r="E44" s="54" t="s">
        <v>31</v>
      </c>
      <c r="F44" s="55" t="n">
        <v>278735</v>
      </c>
      <c r="G44" s="42"/>
      <c r="H44" s="43"/>
      <c r="I44" s="53"/>
      <c r="J44" s="44" t="str">
        <f aca="false">IF(ISERROR(VLOOKUP('Input Sheet'!$I44,TechNumber,2,0)),"",VLOOKUP('Input Sheet'!$I44,TechNumber,2,0))</f>
        <v/>
      </c>
      <c r="K44" s="45" t="str">
        <f aca="false">IF(ISERROR(H44*J44),"",H44*J44)</f>
        <v/>
      </c>
      <c r="L44" s="42"/>
      <c r="M44" s="43"/>
      <c r="N44" s="53"/>
      <c r="O44" s="44" t="str">
        <f aca="false">IF(ISERROR(VLOOKUP('Input Sheet'!$N44,TechNumber,2,0)),"",VLOOKUP('Input Sheet'!$N44,TechNumber,2,0))</f>
        <v/>
      </c>
      <c r="P44" s="45" t="str">
        <f aca="false">IF(ISERROR(M44*O44)," ",M44*O44)</f>
        <v> </v>
      </c>
      <c r="Q44" s="42" t="n">
        <v>250</v>
      </c>
      <c r="R44" s="43" t="n">
        <v>1.5</v>
      </c>
      <c r="S44" s="53" t="n">
        <v>152</v>
      </c>
      <c r="T44" s="44" t="n">
        <f aca="false">IF(ISERROR(VLOOKUP('Input Sheet'!$S44,TechNumber,2,0)),"",VLOOKUP('Input Sheet'!$S44,TechNumber,2,0))</f>
        <v>41.79</v>
      </c>
      <c r="U44" s="49" t="n">
        <f aca="false">IF(ISERROR(R44*T44),"",R44*T44)</f>
        <v>62.685</v>
      </c>
      <c r="V44" s="50" t="n">
        <f aca="false">SUM(U44,P44,K44)</f>
        <v>62.685</v>
      </c>
      <c r="W44" s="51" t="n">
        <v>1</v>
      </c>
      <c r="X44" s="23"/>
    </row>
    <row r="45" customFormat="false" ht="13" hidden="false" customHeight="false" outlineLevel="0" collapsed="false">
      <c r="A45" s="23"/>
      <c r="B45" s="37" t="n">
        <v>40</v>
      </c>
      <c r="C45" s="52" t="n">
        <v>6318737</v>
      </c>
      <c r="D45" s="53" t="n">
        <v>2013</v>
      </c>
      <c r="E45" s="54" t="s">
        <v>26</v>
      </c>
      <c r="F45" s="55" t="n">
        <v>169419</v>
      </c>
      <c r="G45" s="42"/>
      <c r="H45" s="43"/>
      <c r="I45" s="53"/>
      <c r="J45" s="44" t="str">
        <f aca="false">IF(ISERROR(VLOOKUP('Input Sheet'!$I45,TechNumber,2,0)),"",VLOOKUP('Input Sheet'!$I45,TechNumber,2,0))</f>
        <v/>
      </c>
      <c r="K45" s="45" t="str">
        <f aca="false">IF(ISERROR(H45*J45),"",H45*J45)</f>
        <v/>
      </c>
      <c r="L45" s="42"/>
      <c r="M45" s="43"/>
      <c r="N45" s="53"/>
      <c r="O45" s="44" t="str">
        <f aca="false">IF(ISERROR(VLOOKUP('Input Sheet'!$N45,TechNumber,2,0)),"",VLOOKUP('Input Sheet'!$N45,TechNumber,2,0))</f>
        <v/>
      </c>
      <c r="P45" s="45" t="str">
        <f aca="false">IF(ISERROR(M45*O45)," ",M45*O45)</f>
        <v> </v>
      </c>
      <c r="Q45" s="42" t="n">
        <v>1315</v>
      </c>
      <c r="R45" s="43" t="n">
        <v>7</v>
      </c>
      <c r="S45" s="53" t="n">
        <v>152</v>
      </c>
      <c r="T45" s="44" t="n">
        <f aca="false">IF(ISERROR(VLOOKUP('Input Sheet'!$S45,TechNumber,2,0)),"",VLOOKUP('Input Sheet'!$S45,TechNumber,2,0))</f>
        <v>41.79</v>
      </c>
      <c r="U45" s="49" t="n">
        <f aca="false">IF(ISERROR(R45*T45),"",R45*T45)</f>
        <v>292.53</v>
      </c>
      <c r="V45" s="50" t="n">
        <f aca="false">SUM(U45,P45,K45)</f>
        <v>292.53</v>
      </c>
      <c r="W45" s="51"/>
      <c r="X45" s="23"/>
    </row>
    <row r="46" customFormat="false" ht="13" hidden="false" customHeight="false" outlineLevel="0" collapsed="false">
      <c r="A46" s="23"/>
      <c r="B46" s="37" t="n">
        <v>41</v>
      </c>
      <c r="C46" s="52" t="n">
        <v>6318738</v>
      </c>
      <c r="D46" s="53" t="n">
        <v>2014</v>
      </c>
      <c r="E46" s="54" t="s">
        <v>24</v>
      </c>
      <c r="F46" s="55" t="n">
        <v>72504</v>
      </c>
      <c r="G46" s="42" t="n">
        <v>37.95</v>
      </c>
      <c r="H46" s="43" t="n">
        <v>0.2</v>
      </c>
      <c r="I46" s="53" t="n">
        <v>152</v>
      </c>
      <c r="J46" s="44" t="n">
        <f aca="false">IF(ISERROR(VLOOKUP('Input Sheet'!$I46,TechNumber,2,0)),"",VLOOKUP('Input Sheet'!$I46,TechNumber,2,0))</f>
        <v>41.79</v>
      </c>
      <c r="K46" s="45" t="n">
        <f aca="false">IF(ISERROR(H46*J46),"",H46*J46)</f>
        <v>8.358</v>
      </c>
      <c r="L46" s="42" t="n">
        <v>73.22</v>
      </c>
      <c r="M46" s="43" t="n">
        <v>0.3</v>
      </c>
      <c r="N46" s="53" t="n">
        <v>152</v>
      </c>
      <c r="O46" s="44" t="n">
        <f aca="false">IF(ISERROR(VLOOKUP('Input Sheet'!$N46,TechNumber,2,0)),"",VLOOKUP('Input Sheet'!$N46,TechNumber,2,0))</f>
        <v>41.79</v>
      </c>
      <c r="P46" s="45" t="n">
        <f aca="false">IF(ISERROR(M46*O46)," ",M46*O46)</f>
        <v>12.537</v>
      </c>
      <c r="Q46" s="42"/>
      <c r="R46" s="43"/>
      <c r="S46" s="53"/>
      <c r="T46" s="44" t="str">
        <f aca="false">IF(ISERROR(VLOOKUP('Input Sheet'!$S46,TechNumber,2,0)),"",VLOOKUP('Input Sheet'!$S46,TechNumber,2,0))</f>
        <v/>
      </c>
      <c r="U46" s="49" t="str">
        <f aca="false">IF(ISERROR(R46*T46),"",R46*T46)</f>
        <v/>
      </c>
      <c r="V46" s="50" t="n">
        <f aca="false">SUM(U46,P46,K46)</f>
        <v>20.895</v>
      </c>
      <c r="W46" s="51"/>
      <c r="X46" s="23"/>
    </row>
    <row r="47" customFormat="false" ht="13" hidden="false" customHeight="false" outlineLevel="0" collapsed="false">
      <c r="A47" s="23"/>
      <c r="B47" s="37" t="n">
        <v>42</v>
      </c>
      <c r="C47" s="52" t="n">
        <v>6318740</v>
      </c>
      <c r="D47" s="53" t="n">
        <v>2015</v>
      </c>
      <c r="E47" s="54" t="s">
        <v>29</v>
      </c>
      <c r="F47" s="55" t="n">
        <v>97976</v>
      </c>
      <c r="G47" s="42" t="n">
        <v>69.02</v>
      </c>
      <c r="H47" s="43" t="n">
        <v>0.5</v>
      </c>
      <c r="I47" s="53" t="n">
        <v>208</v>
      </c>
      <c r="J47" s="44" t="n">
        <f aca="false">IF(ISERROR(VLOOKUP('Input Sheet'!$I47,TechNumber,2,0)),"",VLOOKUP('Input Sheet'!$I47,TechNumber,2,0))</f>
        <v>39.8</v>
      </c>
      <c r="K47" s="45" t="n">
        <f aca="false">IF(ISERROR(H47*J47),"",H47*J47)</f>
        <v>19.9</v>
      </c>
      <c r="L47" s="42" t="n">
        <v>50.62</v>
      </c>
      <c r="M47" s="43" t="n">
        <v>0.5</v>
      </c>
      <c r="N47" s="53" t="n">
        <v>208</v>
      </c>
      <c r="O47" s="44" t="n">
        <f aca="false">IF(ISERROR(VLOOKUP('Input Sheet'!$N47,TechNumber,2,0)),"",VLOOKUP('Input Sheet'!$N47,TechNumber,2,0))</f>
        <v>39.8</v>
      </c>
      <c r="P47" s="45" t="n">
        <f aca="false">IF(ISERROR(M47*O47)," ",M47*O47)</f>
        <v>19.9</v>
      </c>
      <c r="Q47" s="42"/>
      <c r="R47" s="43"/>
      <c r="S47" s="53"/>
      <c r="T47" s="44" t="str">
        <f aca="false">IF(ISERROR(VLOOKUP('Input Sheet'!$S47,TechNumber,2,0)),"",VLOOKUP('Input Sheet'!$S47,TechNumber,2,0))</f>
        <v/>
      </c>
      <c r="U47" s="49" t="str">
        <f aca="false">IF(ISERROR(R47*T47),"",R47*T47)</f>
        <v/>
      </c>
      <c r="V47" s="50" t="n">
        <f aca="false">SUM(U47,P47,K47)</f>
        <v>39.8</v>
      </c>
      <c r="W47" s="51"/>
      <c r="X47" s="23"/>
    </row>
    <row r="48" customFormat="false" ht="13" hidden="false" customHeight="false" outlineLevel="0" collapsed="false">
      <c r="A48" s="23"/>
      <c r="B48" s="37" t="n">
        <v>43</v>
      </c>
      <c r="C48" s="52" t="n">
        <v>6318746</v>
      </c>
      <c r="D48" s="53" t="n">
        <v>2020</v>
      </c>
      <c r="E48" s="54" t="s">
        <v>26</v>
      </c>
      <c r="F48" s="55" t="n">
        <v>51604</v>
      </c>
      <c r="G48" s="42"/>
      <c r="H48" s="43"/>
      <c r="I48" s="53"/>
      <c r="J48" s="44" t="str">
        <f aca="false">IF(ISERROR(VLOOKUP('Input Sheet'!$I48,TechNumber,2,0)),"",VLOOKUP('Input Sheet'!$I48,TechNumber,2,0))</f>
        <v/>
      </c>
      <c r="K48" s="45" t="str">
        <f aca="false">IF(ISERROR(H48*J48),"",H48*J48)</f>
        <v/>
      </c>
      <c r="L48" s="42"/>
      <c r="M48" s="43"/>
      <c r="N48" s="53"/>
      <c r="O48" s="44" t="str">
        <f aca="false">IF(ISERROR(VLOOKUP('Input Sheet'!$N48,TechNumber,2,0)),"",VLOOKUP('Input Sheet'!$N48,TechNumber,2,0))</f>
        <v/>
      </c>
      <c r="P48" s="45" t="str">
        <f aca="false">IF(ISERROR(M48*O48)," ",M48*O48)</f>
        <v> </v>
      </c>
      <c r="Q48" s="42" t="n">
        <v>380</v>
      </c>
      <c r="R48" s="43" t="n">
        <v>2</v>
      </c>
      <c r="S48" s="53" t="n">
        <v>815</v>
      </c>
      <c r="T48" s="44" t="n">
        <f aca="false">IF(ISERROR(VLOOKUP('Input Sheet'!$S48,TechNumber,2,0)),"",VLOOKUP('Input Sheet'!$S48,TechNumber,2,0))</f>
        <v>44.73</v>
      </c>
      <c r="U48" s="49" t="n">
        <f aca="false">IF(ISERROR(R48*T48),"",R48*T48)</f>
        <v>89.46</v>
      </c>
      <c r="V48" s="50" t="n">
        <f aca="false">SUM(U48,P48,K48)</f>
        <v>89.46</v>
      </c>
      <c r="W48" s="51"/>
      <c r="X48" s="23"/>
    </row>
    <row r="49" customFormat="false" ht="13" hidden="false" customHeight="false" outlineLevel="0" collapsed="false">
      <c r="A49" s="23"/>
      <c r="B49" s="37" t="n">
        <v>44</v>
      </c>
      <c r="C49" s="52" t="n">
        <v>6318747</v>
      </c>
      <c r="D49" s="53" t="n">
        <v>2011</v>
      </c>
      <c r="E49" s="54" t="s">
        <v>32</v>
      </c>
      <c r="F49" s="55" t="n">
        <v>190799</v>
      </c>
      <c r="G49" s="42" t="n">
        <v>31.07</v>
      </c>
      <c r="H49" s="43" t="n">
        <v>0.3</v>
      </c>
      <c r="I49" s="53" t="n">
        <v>117</v>
      </c>
      <c r="J49" s="44" t="n">
        <f aca="false">IF(ISERROR(VLOOKUP('Input Sheet'!$I49,TechNumber,2,0)),"",VLOOKUP('Input Sheet'!$I49,TechNumber,2,0))</f>
        <v>21</v>
      </c>
      <c r="K49" s="45" t="n">
        <f aca="false">IF(ISERROR(H49*J49),"",H49*J49)</f>
        <v>6.3</v>
      </c>
      <c r="L49" s="42"/>
      <c r="M49" s="43"/>
      <c r="N49" s="53"/>
      <c r="O49" s="44" t="str">
        <f aca="false">IF(ISERROR(VLOOKUP('Input Sheet'!$N49,TechNumber,2,0)),"",VLOOKUP('Input Sheet'!$N49,TechNumber,2,0))</f>
        <v/>
      </c>
      <c r="P49" s="45" t="str">
        <f aca="false">IF(ISERROR(M49*O49)," ",M49*O49)</f>
        <v> </v>
      </c>
      <c r="Q49" s="42"/>
      <c r="R49" s="43"/>
      <c r="S49" s="53"/>
      <c r="T49" s="44" t="str">
        <f aca="false">IF(ISERROR(VLOOKUP('Input Sheet'!$S49,TechNumber,2,0)),"",VLOOKUP('Input Sheet'!$S49,TechNumber,2,0))</f>
        <v/>
      </c>
      <c r="U49" s="49" t="str">
        <f aca="false">IF(ISERROR(R49*T49),"",R49*T49)</f>
        <v/>
      </c>
      <c r="V49" s="50" t="n">
        <f aca="false">SUM(U49,P49,K49)</f>
        <v>6.3</v>
      </c>
      <c r="W49" s="51"/>
      <c r="X49" s="23"/>
    </row>
    <row r="50" customFormat="false" ht="13" hidden="false" customHeight="false" outlineLevel="0" collapsed="false">
      <c r="A50" s="23"/>
      <c r="B50" s="37" t="n">
        <v>45</v>
      </c>
      <c r="C50" s="52" t="n">
        <v>6318748</v>
      </c>
      <c r="D50" s="53" t="n">
        <v>2008</v>
      </c>
      <c r="E50" s="54" t="s">
        <v>29</v>
      </c>
      <c r="F50" s="55" t="n">
        <v>103053</v>
      </c>
      <c r="G50" s="42"/>
      <c r="H50" s="43"/>
      <c r="I50" s="53"/>
      <c r="J50" s="44" t="str">
        <f aca="false">IF(ISERROR(VLOOKUP('Input Sheet'!$I50,TechNumber,2,0)),"",VLOOKUP('Input Sheet'!$I50,TechNumber,2,0))</f>
        <v/>
      </c>
      <c r="K50" s="45" t="str">
        <f aca="false">IF(ISERROR(H50*J50),"",H50*J50)</f>
        <v/>
      </c>
      <c r="L50" s="42" t="n">
        <v>349.09</v>
      </c>
      <c r="M50" s="43" t="n">
        <v>2</v>
      </c>
      <c r="N50" s="53" t="n">
        <v>6</v>
      </c>
      <c r="O50" s="44" t="n">
        <f aca="false">IF(ISERROR(VLOOKUP('Input Sheet'!$N50,TechNumber,2,0)),"",VLOOKUP('Input Sheet'!$N50,TechNumber,2,0))</f>
        <v>44.73</v>
      </c>
      <c r="P50" s="45" t="n">
        <f aca="false">IF(ISERROR(M50*O50)," ",M50*O50)</f>
        <v>89.46</v>
      </c>
      <c r="Q50" s="42" t="n">
        <v>580</v>
      </c>
      <c r="R50" s="43" t="n">
        <v>3</v>
      </c>
      <c r="S50" s="53" t="n">
        <v>6</v>
      </c>
      <c r="T50" s="44" t="n">
        <f aca="false">IF(ISERROR(VLOOKUP('Input Sheet'!$S50,TechNumber,2,0)),"",VLOOKUP('Input Sheet'!$S50,TechNumber,2,0))</f>
        <v>44.73</v>
      </c>
      <c r="U50" s="49" t="n">
        <f aca="false">IF(ISERROR(R50*T50),"",R50*T50)</f>
        <v>134.19</v>
      </c>
      <c r="V50" s="50" t="n">
        <f aca="false">SUM(U50,P50,K50)</f>
        <v>223.65</v>
      </c>
      <c r="W50" s="51"/>
      <c r="X50" s="23"/>
    </row>
    <row r="51" customFormat="false" ht="13" hidden="false" customHeight="false" outlineLevel="0" collapsed="false">
      <c r="A51" s="23"/>
      <c r="B51" s="37" t="n">
        <v>46</v>
      </c>
      <c r="C51" s="52" t="n">
        <v>6318751</v>
      </c>
      <c r="D51" s="53" t="n">
        <v>2008</v>
      </c>
      <c r="E51" s="54" t="s">
        <v>27</v>
      </c>
      <c r="F51" s="55" t="n">
        <v>109252</v>
      </c>
      <c r="G51" s="42"/>
      <c r="H51" s="43"/>
      <c r="I51" s="53"/>
      <c r="J51" s="44" t="str">
        <f aca="false">IF(ISERROR(VLOOKUP('Input Sheet'!$I51,TechNumber,2,0)),"",VLOOKUP('Input Sheet'!$I51,TechNumber,2,0))</f>
        <v/>
      </c>
      <c r="K51" s="45" t="str">
        <f aca="false">IF(ISERROR(H51*J51),"",H51*J51)</f>
        <v/>
      </c>
      <c r="L51" s="42"/>
      <c r="M51" s="43"/>
      <c r="N51" s="53"/>
      <c r="O51" s="44" t="str">
        <f aca="false">IF(ISERROR(VLOOKUP('Input Sheet'!$N51,TechNumber,2,0)),"",VLOOKUP('Input Sheet'!$N51,TechNumber,2,0))</f>
        <v/>
      </c>
      <c r="P51" s="45" t="str">
        <f aca="false">IF(ISERROR(M51*O51)," ",M51*O51)</f>
        <v> </v>
      </c>
      <c r="Q51" s="42" t="n">
        <v>675</v>
      </c>
      <c r="R51" s="43" t="n">
        <v>4</v>
      </c>
      <c r="S51" s="53" t="n">
        <v>152</v>
      </c>
      <c r="T51" s="44" t="n">
        <f aca="false">IF(ISERROR(VLOOKUP('Input Sheet'!$S51,TechNumber,2,0)),"",VLOOKUP('Input Sheet'!$S51,TechNumber,2,0))</f>
        <v>41.79</v>
      </c>
      <c r="U51" s="49" t="n">
        <f aca="false">IF(ISERROR(R51*T51),"",R51*T51)</f>
        <v>167.16</v>
      </c>
      <c r="V51" s="50" t="n">
        <f aca="false">SUM(U51,P51,K51)</f>
        <v>167.16</v>
      </c>
      <c r="W51" s="51" t="n">
        <v>1</v>
      </c>
      <c r="X51" s="23"/>
    </row>
    <row r="52" customFormat="false" ht="13" hidden="false" customHeight="false" outlineLevel="0" collapsed="false">
      <c r="A52" s="23"/>
      <c r="B52" s="37" t="n">
        <v>47</v>
      </c>
      <c r="C52" s="52" t="n">
        <v>6318752</v>
      </c>
      <c r="D52" s="53" t="n">
        <v>2018</v>
      </c>
      <c r="E52" s="54" t="s">
        <v>25</v>
      </c>
      <c r="F52" s="55" t="n">
        <v>51772</v>
      </c>
      <c r="G52" s="42" t="n">
        <v>37.95</v>
      </c>
      <c r="H52" s="43" t="n">
        <v>0.2</v>
      </c>
      <c r="I52" s="53" t="n">
        <v>208</v>
      </c>
      <c r="J52" s="44" t="n">
        <f aca="false">IF(ISERROR(VLOOKUP('Input Sheet'!$I52,TechNumber,2,0)),"",VLOOKUP('Input Sheet'!$I52,TechNumber,2,0))</f>
        <v>39.8</v>
      </c>
      <c r="K52" s="45" t="n">
        <f aca="false">IF(ISERROR(H52*J52),"",H52*J52)</f>
        <v>7.96</v>
      </c>
      <c r="L52" s="42" t="n">
        <v>167.15</v>
      </c>
      <c r="M52" s="43" t="n">
        <v>1.3</v>
      </c>
      <c r="N52" s="53" t="n">
        <v>208</v>
      </c>
      <c r="O52" s="44" t="n">
        <f aca="false">IF(ISERROR(VLOOKUP('Input Sheet'!$N52,TechNumber,2,0)),"",VLOOKUP('Input Sheet'!$N52,TechNumber,2,0))</f>
        <v>39.8</v>
      </c>
      <c r="P52" s="45" t="n">
        <f aca="false">IF(ISERROR(M52*O52)," ",M52*O52)</f>
        <v>51.74</v>
      </c>
      <c r="Q52" s="42"/>
      <c r="R52" s="43"/>
      <c r="S52" s="53"/>
      <c r="T52" s="44" t="str">
        <f aca="false">IF(ISERROR(VLOOKUP('Input Sheet'!$S52,TechNumber,2,0)),"",VLOOKUP('Input Sheet'!$S52,TechNumber,2,0))</f>
        <v/>
      </c>
      <c r="U52" s="49" t="str">
        <f aca="false">IF(ISERROR(R52*T52),"",R52*T52)</f>
        <v/>
      </c>
      <c r="V52" s="50" t="n">
        <f aca="false">SUM(U52,P52,K52)</f>
        <v>59.7</v>
      </c>
      <c r="W52" s="51"/>
      <c r="X52" s="23"/>
    </row>
    <row r="53" customFormat="false" ht="13" hidden="false" customHeight="false" outlineLevel="0" collapsed="false">
      <c r="A53" s="23"/>
      <c r="B53" s="37" t="n">
        <v>48</v>
      </c>
      <c r="C53" s="52" t="n">
        <v>6318754</v>
      </c>
      <c r="D53" s="53" t="n">
        <v>2017</v>
      </c>
      <c r="E53" s="54" t="s">
        <v>24</v>
      </c>
      <c r="F53" s="55" t="n">
        <v>45971</v>
      </c>
      <c r="G53" s="42" t="n">
        <v>31.07</v>
      </c>
      <c r="H53" s="43" t="n">
        <v>0.3</v>
      </c>
      <c r="I53" s="53" t="n">
        <v>819</v>
      </c>
      <c r="J53" s="44" t="n">
        <f aca="false">IF(ISERROR(VLOOKUP('Input Sheet'!$I53,TechNumber,2,0)),"",VLOOKUP('Input Sheet'!$I53,TechNumber,2,0))</f>
        <v>21</v>
      </c>
      <c r="K53" s="45" t="n">
        <f aca="false">IF(ISERROR(H53*J53),"",H53*J53)</f>
        <v>6.3</v>
      </c>
      <c r="L53" s="42" t="n">
        <v>237.63</v>
      </c>
      <c r="M53" s="43" t="n">
        <v>1.5</v>
      </c>
      <c r="N53" s="53" t="n">
        <v>819</v>
      </c>
      <c r="O53" s="44" t="n">
        <f aca="false">IF(ISERROR(VLOOKUP('Input Sheet'!$N53,TechNumber,2,0)),"",VLOOKUP('Input Sheet'!$N53,TechNumber,2,0))</f>
        <v>21</v>
      </c>
      <c r="P53" s="45" t="n">
        <f aca="false">IF(ISERROR(M53*O53)," ",M53*O53)</f>
        <v>31.5</v>
      </c>
      <c r="Q53" s="42"/>
      <c r="R53" s="43"/>
      <c r="S53" s="53"/>
      <c r="T53" s="44" t="str">
        <f aca="false">IF(ISERROR(VLOOKUP('Input Sheet'!$S53,TechNumber,2,0)),"",VLOOKUP('Input Sheet'!$S53,TechNumber,2,0))</f>
        <v/>
      </c>
      <c r="U53" s="49" t="str">
        <f aca="false">IF(ISERROR(R53*T53),"",R53*T53)</f>
        <v/>
      </c>
      <c r="V53" s="50" t="n">
        <f aca="false">SUM(U53,P53,K53)</f>
        <v>37.8</v>
      </c>
      <c r="W53" s="51"/>
      <c r="X53" s="23"/>
    </row>
    <row r="54" customFormat="false" ht="13" hidden="false" customHeight="false" outlineLevel="0" collapsed="false">
      <c r="A54" s="23"/>
      <c r="B54" s="37" t="n">
        <v>49</v>
      </c>
      <c r="C54" s="52" t="n">
        <v>6318756</v>
      </c>
      <c r="D54" s="53" t="n">
        <v>2020</v>
      </c>
      <c r="E54" s="54" t="s">
        <v>29</v>
      </c>
      <c r="F54" s="55" t="n">
        <v>92334</v>
      </c>
      <c r="G54" s="42"/>
      <c r="H54" s="43"/>
      <c r="I54" s="53"/>
      <c r="J54" s="44" t="str">
        <f aca="false">IF(ISERROR(VLOOKUP('Input Sheet'!$I54,TechNumber,2,0)),"",VLOOKUP('Input Sheet'!$I54,TechNumber,2,0))</f>
        <v/>
      </c>
      <c r="K54" s="45" t="str">
        <f aca="false">IF(ISERROR(H54*J54),"",H54*J54)</f>
        <v/>
      </c>
      <c r="L54" s="42"/>
      <c r="M54" s="43"/>
      <c r="N54" s="53"/>
      <c r="O54" s="44" t="str">
        <f aca="false">IF(ISERROR(VLOOKUP('Input Sheet'!$N54,TechNumber,2,0)),"",VLOOKUP('Input Sheet'!$N54,TechNumber,2,0))</f>
        <v/>
      </c>
      <c r="P54" s="45" t="str">
        <f aca="false">IF(ISERROR(M54*O54)," ",M54*O54)</f>
        <v> </v>
      </c>
      <c r="Q54" s="42" t="n">
        <v>165</v>
      </c>
      <c r="R54" s="43" t="n">
        <v>1</v>
      </c>
      <c r="S54" s="53" t="n">
        <v>8</v>
      </c>
      <c r="T54" s="44" t="n">
        <f aca="false">IF(ISERROR(VLOOKUP('Input Sheet'!$S54,TechNumber,2,0)),"",VLOOKUP('Input Sheet'!$S54,TechNumber,2,0))</f>
        <v>44.73</v>
      </c>
      <c r="U54" s="49" t="n">
        <f aca="false">IF(ISERROR(R54*T54),"",R54*T54)</f>
        <v>44.73</v>
      </c>
      <c r="V54" s="50" t="n">
        <f aca="false">SUM(U54,P54,K54)</f>
        <v>44.73</v>
      </c>
      <c r="W54" s="51" t="n">
        <v>1</v>
      </c>
      <c r="X54" s="23"/>
    </row>
    <row r="55" customFormat="false" ht="13" hidden="false" customHeight="false" outlineLevel="0" collapsed="false">
      <c r="A55" s="23"/>
      <c r="B55" s="37" t="n">
        <v>50</v>
      </c>
      <c r="C55" s="52" t="n">
        <v>6318759</v>
      </c>
      <c r="D55" s="53" t="n">
        <v>2022</v>
      </c>
      <c r="E55" s="54" t="s">
        <v>30</v>
      </c>
      <c r="F55" s="55" t="n">
        <v>6881</v>
      </c>
      <c r="G55" s="42"/>
      <c r="H55" s="43"/>
      <c r="I55" s="53"/>
      <c r="J55" s="44" t="str">
        <f aca="false">IF(ISERROR(VLOOKUP('Input Sheet'!$I55,TechNumber,2,0)),"",VLOOKUP('Input Sheet'!$I55,TechNumber,2,0))</f>
        <v/>
      </c>
      <c r="K55" s="45" t="str">
        <f aca="false">IF(ISERROR(H55*J55),"",H55*J55)</f>
        <v/>
      </c>
      <c r="L55" s="42" t="n">
        <v>109.15</v>
      </c>
      <c r="M55" s="43" t="n">
        <v>0.8</v>
      </c>
      <c r="N55" s="53" t="n">
        <v>117</v>
      </c>
      <c r="O55" s="44" t="n">
        <f aca="false">IF(ISERROR(VLOOKUP('Input Sheet'!$N55,TechNumber,2,0)),"",VLOOKUP('Input Sheet'!$N55,TechNumber,2,0))</f>
        <v>21</v>
      </c>
      <c r="P55" s="45" t="n">
        <f aca="false">IF(ISERROR(M55*O55)," ",M55*O55)</f>
        <v>16.8</v>
      </c>
      <c r="Q55" s="42"/>
      <c r="R55" s="43"/>
      <c r="S55" s="53"/>
      <c r="T55" s="44" t="str">
        <f aca="false">IF(ISERROR(VLOOKUP('Input Sheet'!$S55,TechNumber,2,0)),"",VLOOKUP('Input Sheet'!$S55,TechNumber,2,0))</f>
        <v/>
      </c>
      <c r="U55" s="49" t="str">
        <f aca="false">IF(ISERROR(R55*T55),"",R55*T55)</f>
        <v/>
      </c>
      <c r="V55" s="50" t="n">
        <f aca="false">SUM(U55,P55,K55)</f>
        <v>16.8</v>
      </c>
      <c r="W55" s="51"/>
      <c r="X55" s="23"/>
    </row>
    <row r="56" customFormat="false" ht="13" hidden="false" customHeight="false" outlineLevel="0" collapsed="false">
      <c r="A56" s="23"/>
      <c r="B56" s="37" t="n">
        <v>51</v>
      </c>
      <c r="C56" s="52" t="n">
        <v>6318762</v>
      </c>
      <c r="D56" s="53" t="n">
        <v>2014</v>
      </c>
      <c r="E56" s="54" t="s">
        <v>29</v>
      </c>
      <c r="F56" s="55" t="n">
        <v>102189</v>
      </c>
      <c r="G56" s="42" t="n">
        <v>31.07</v>
      </c>
      <c r="H56" s="43" t="n">
        <v>0.3</v>
      </c>
      <c r="I56" s="53" t="n">
        <v>117</v>
      </c>
      <c r="J56" s="44" t="n">
        <f aca="false">IF(ISERROR(VLOOKUP('Input Sheet'!$I56,TechNumber,2,0)),"",VLOOKUP('Input Sheet'!$I56,TechNumber,2,0))</f>
        <v>21</v>
      </c>
      <c r="K56" s="45" t="n">
        <f aca="false">IF(ISERROR(H56*J56),"",H56*J56)</f>
        <v>6.3</v>
      </c>
      <c r="L56" s="42"/>
      <c r="M56" s="43"/>
      <c r="N56" s="53"/>
      <c r="O56" s="44" t="str">
        <f aca="false">IF(ISERROR(VLOOKUP('Input Sheet'!$N56,TechNumber,2,0)),"",VLOOKUP('Input Sheet'!$N56,TechNumber,2,0))</f>
        <v/>
      </c>
      <c r="P56" s="45" t="str">
        <f aca="false">IF(ISERROR(M56*O56)," ",M56*O56)</f>
        <v> </v>
      </c>
      <c r="Q56" s="42"/>
      <c r="R56" s="43"/>
      <c r="S56" s="53"/>
      <c r="T56" s="44" t="str">
        <f aca="false">IF(ISERROR(VLOOKUP('Input Sheet'!$S56,TechNumber,2,0)),"",VLOOKUP('Input Sheet'!$S56,TechNumber,2,0))</f>
        <v/>
      </c>
      <c r="U56" s="49" t="str">
        <f aca="false">IF(ISERROR(R56*T56),"",R56*T56)</f>
        <v/>
      </c>
      <c r="V56" s="50" t="n">
        <f aca="false">SUM(U56,P56,K56)</f>
        <v>6.3</v>
      </c>
      <c r="W56" s="51" t="n">
        <v>1</v>
      </c>
      <c r="X56" s="23"/>
    </row>
    <row r="57" customFormat="false" ht="13" hidden="false" customHeight="false" outlineLevel="0" collapsed="false">
      <c r="A57" s="23"/>
      <c r="B57" s="37" t="n">
        <v>52</v>
      </c>
      <c r="C57" s="52" t="n">
        <v>6318764</v>
      </c>
      <c r="D57" s="53" t="n">
        <v>2020</v>
      </c>
      <c r="E57" s="54" t="s">
        <v>26</v>
      </c>
      <c r="F57" s="55" t="n">
        <v>19076</v>
      </c>
      <c r="G57" s="42"/>
      <c r="H57" s="43"/>
      <c r="I57" s="53"/>
      <c r="J57" s="44" t="str">
        <f aca="false">IF(ISERROR(VLOOKUP('Input Sheet'!$I57,TechNumber,2,0)),"",VLOOKUP('Input Sheet'!$I57,TechNumber,2,0))</f>
        <v/>
      </c>
      <c r="K57" s="45" t="str">
        <f aca="false">IF(ISERROR(H57*J57),"",H57*J57)</f>
        <v/>
      </c>
      <c r="L57" s="42" t="n">
        <v>411.89</v>
      </c>
      <c r="M57" s="43" t="n">
        <v>2.6</v>
      </c>
      <c r="N57" s="53" t="n">
        <v>607</v>
      </c>
      <c r="O57" s="44" t="n">
        <f aca="false">IF(ISERROR(VLOOKUP('Input Sheet'!$N57,TechNumber,2,0)),"",VLOOKUP('Input Sheet'!$N57,TechNumber,2,0))</f>
        <v>28.41</v>
      </c>
      <c r="P57" s="45" t="n">
        <f aca="false">IF(ISERROR(M57*O57)," ",M57*O57)</f>
        <v>73.866</v>
      </c>
      <c r="Q57" s="42"/>
      <c r="R57" s="43"/>
      <c r="S57" s="53"/>
      <c r="T57" s="44" t="str">
        <f aca="false">IF(ISERROR(VLOOKUP('Input Sheet'!$S57,TechNumber,2,0)),"",VLOOKUP('Input Sheet'!$S57,TechNumber,2,0))</f>
        <v/>
      </c>
      <c r="U57" s="49" t="str">
        <f aca="false">IF(ISERROR(R57*T57),"",R57*T57)</f>
        <v/>
      </c>
      <c r="V57" s="50" t="n">
        <f aca="false">SUM(U57,P57,K57)</f>
        <v>73.866</v>
      </c>
      <c r="W57" s="51"/>
      <c r="X57" s="23"/>
    </row>
    <row r="58" customFormat="false" ht="13" hidden="false" customHeight="false" outlineLevel="0" collapsed="false">
      <c r="A58" s="23"/>
      <c r="B58" s="37" t="n">
        <v>53</v>
      </c>
      <c r="C58" s="52" t="n">
        <v>6318769</v>
      </c>
      <c r="D58" s="53" t="n">
        <v>2016</v>
      </c>
      <c r="E58" s="54" t="s">
        <v>29</v>
      </c>
      <c r="F58" s="55" t="n">
        <v>49772</v>
      </c>
      <c r="G58" s="42" t="n">
        <v>69.02</v>
      </c>
      <c r="H58" s="43" t="n">
        <v>0.5</v>
      </c>
      <c r="I58" s="53" t="n">
        <v>208</v>
      </c>
      <c r="J58" s="44" t="n">
        <f aca="false">IF(ISERROR(VLOOKUP('Input Sheet'!$I58,TechNumber,2,0)),"",VLOOKUP('Input Sheet'!$I58,TechNumber,2,0))</f>
        <v>39.8</v>
      </c>
      <c r="K58" s="45" t="n">
        <f aca="false">IF(ISERROR(H58*J58),"",H58*J58)</f>
        <v>19.9</v>
      </c>
      <c r="L58" s="42" t="n">
        <v>69.96</v>
      </c>
      <c r="M58" s="43" t="n">
        <v>0.6</v>
      </c>
      <c r="N58" s="53" t="n">
        <v>208</v>
      </c>
      <c r="O58" s="44" t="n">
        <f aca="false">IF(ISERROR(VLOOKUP('Input Sheet'!$N58,TechNumber,2,0)),"",VLOOKUP('Input Sheet'!$N58,TechNumber,2,0))</f>
        <v>39.8</v>
      </c>
      <c r="P58" s="45" t="n">
        <f aca="false">IF(ISERROR(M58*O58)," ",M58*O58)</f>
        <v>23.88</v>
      </c>
      <c r="Q58" s="42" t="n">
        <v>620</v>
      </c>
      <c r="R58" s="43" t="n">
        <v>3.5</v>
      </c>
      <c r="S58" s="53" t="n">
        <v>208</v>
      </c>
      <c r="T58" s="44" t="n">
        <f aca="false">IF(ISERROR(VLOOKUP('Input Sheet'!$S58,TechNumber,2,0)),"",VLOOKUP('Input Sheet'!$S58,TechNumber,2,0))</f>
        <v>39.8</v>
      </c>
      <c r="U58" s="49" t="n">
        <f aca="false">IF(ISERROR(R58*T58),"",R58*T58)</f>
        <v>139.3</v>
      </c>
      <c r="V58" s="50" t="n">
        <f aca="false">SUM(U58,P58,K58)</f>
        <v>183.08</v>
      </c>
      <c r="W58" s="51"/>
      <c r="X58" s="23"/>
    </row>
    <row r="59" customFormat="false" ht="13" hidden="false" customHeight="false" outlineLevel="0" collapsed="false">
      <c r="A59" s="23"/>
      <c r="B59" s="37" t="n">
        <v>54</v>
      </c>
      <c r="C59" s="52" t="n">
        <v>6318770</v>
      </c>
      <c r="D59" s="53" t="n">
        <v>2020</v>
      </c>
      <c r="E59" s="54" t="s">
        <v>24</v>
      </c>
      <c r="F59" s="55" t="n">
        <v>12605</v>
      </c>
      <c r="G59" s="42" t="n">
        <v>56.02</v>
      </c>
      <c r="H59" s="43" t="n">
        <v>0.5</v>
      </c>
      <c r="I59" s="53" t="n">
        <v>208</v>
      </c>
      <c r="J59" s="44" t="n">
        <f aca="false">IF(ISERROR(VLOOKUP('Input Sheet'!$I59,TechNumber,2,0)),"",VLOOKUP('Input Sheet'!$I59,TechNumber,2,0))</f>
        <v>39.8</v>
      </c>
      <c r="K59" s="45" t="n">
        <f aca="false">IF(ISERROR(H59*J59),"",H59*J59)</f>
        <v>19.9</v>
      </c>
      <c r="L59" s="42" t="n">
        <v>55</v>
      </c>
      <c r="M59" s="43" t="n">
        <v>0.5</v>
      </c>
      <c r="N59" s="53" t="n">
        <v>208</v>
      </c>
      <c r="O59" s="44" t="n">
        <f aca="false">IF(ISERROR(VLOOKUP('Input Sheet'!$N59,TechNumber,2,0)),"",VLOOKUP('Input Sheet'!$N59,TechNumber,2,0))</f>
        <v>39.8</v>
      </c>
      <c r="P59" s="45" t="n">
        <f aca="false">IF(ISERROR(M59*O59)," ",M59*O59)</f>
        <v>19.9</v>
      </c>
      <c r="Q59" s="42"/>
      <c r="R59" s="43"/>
      <c r="S59" s="53"/>
      <c r="T59" s="44" t="str">
        <f aca="false">IF(ISERROR(VLOOKUP('Input Sheet'!$S59,TechNumber,2,0)),"",VLOOKUP('Input Sheet'!$S59,TechNumber,2,0))</f>
        <v/>
      </c>
      <c r="U59" s="49" t="str">
        <f aca="false">IF(ISERROR(R59*T59),"",R59*T59)</f>
        <v/>
      </c>
      <c r="V59" s="50" t="n">
        <f aca="false">SUM(U59,P59,K59)</f>
        <v>39.8</v>
      </c>
      <c r="W59" s="51"/>
      <c r="X59" s="23"/>
    </row>
    <row r="60" customFormat="false" ht="13" hidden="false" customHeight="false" outlineLevel="0" collapsed="false">
      <c r="A60" s="23"/>
      <c r="B60" s="37" t="n">
        <v>55</v>
      </c>
      <c r="C60" s="52" t="n">
        <v>6318775</v>
      </c>
      <c r="D60" s="53" t="n">
        <v>2011</v>
      </c>
      <c r="E60" s="54" t="s">
        <v>29</v>
      </c>
      <c r="F60" s="55" t="n">
        <v>153605</v>
      </c>
      <c r="G60" s="42" t="n">
        <v>31.07</v>
      </c>
      <c r="H60" s="43" t="n">
        <v>0.3</v>
      </c>
      <c r="I60" s="53" t="n">
        <v>819</v>
      </c>
      <c r="J60" s="44" t="n">
        <f aca="false">IF(ISERROR(VLOOKUP('Input Sheet'!$I60,TechNumber,2,0)),"",VLOOKUP('Input Sheet'!$I60,TechNumber,2,0))</f>
        <v>21</v>
      </c>
      <c r="K60" s="45" t="n">
        <f aca="false">IF(ISERROR(H60*J60),"",H60*J60)</f>
        <v>6.3</v>
      </c>
      <c r="L60" s="42"/>
      <c r="M60" s="43"/>
      <c r="N60" s="53"/>
      <c r="O60" s="44" t="str">
        <f aca="false">IF(ISERROR(VLOOKUP('Input Sheet'!$N60,TechNumber,2,0)),"",VLOOKUP('Input Sheet'!$N60,TechNumber,2,0))</f>
        <v/>
      </c>
      <c r="P60" s="45" t="str">
        <f aca="false">IF(ISERROR(M60*O60)," ",M60*O60)</f>
        <v> </v>
      </c>
      <c r="Q60" s="42"/>
      <c r="R60" s="43"/>
      <c r="S60" s="53"/>
      <c r="T60" s="44" t="str">
        <f aca="false">IF(ISERROR(VLOOKUP('Input Sheet'!$S60,TechNumber,2,0)),"",VLOOKUP('Input Sheet'!$S60,TechNumber,2,0))</f>
        <v/>
      </c>
      <c r="U60" s="49" t="str">
        <f aca="false">IF(ISERROR(R60*T60),"",R60*T60)</f>
        <v/>
      </c>
      <c r="V60" s="50" t="n">
        <f aca="false">SUM(U60,P60,K60)</f>
        <v>6.3</v>
      </c>
      <c r="W60" s="51" t="n">
        <v>1</v>
      </c>
      <c r="X60" s="23"/>
    </row>
    <row r="61" customFormat="false" ht="13" hidden="false" customHeight="false" outlineLevel="0" collapsed="false">
      <c r="A61" s="23"/>
      <c r="B61" s="37" t="n">
        <v>56</v>
      </c>
      <c r="C61" s="52" t="n">
        <v>6318777</v>
      </c>
      <c r="D61" s="53" t="n">
        <v>2022</v>
      </c>
      <c r="E61" s="54" t="s">
        <v>25</v>
      </c>
      <c r="F61" s="55" t="n">
        <v>21594</v>
      </c>
      <c r="G61" s="42" t="n">
        <v>21.07</v>
      </c>
      <c r="H61" s="43" t="n">
        <v>0.3</v>
      </c>
      <c r="I61" s="53" t="n">
        <v>727</v>
      </c>
      <c r="J61" s="44" t="n">
        <f aca="false">IF(ISERROR(VLOOKUP('Input Sheet'!$I61,TechNumber,2,0)),"",VLOOKUP('Input Sheet'!$I61,TechNumber,2,0))</f>
        <v>41.79</v>
      </c>
      <c r="K61" s="45" t="n">
        <f aca="false">IF(ISERROR(H61*J61),"",H61*J61)</f>
        <v>12.537</v>
      </c>
      <c r="L61" s="42" t="n">
        <v>278.77</v>
      </c>
      <c r="M61" s="43" t="n">
        <v>2.2</v>
      </c>
      <c r="N61" s="53" t="n">
        <v>727</v>
      </c>
      <c r="O61" s="44" t="n">
        <f aca="false">IF(ISERROR(VLOOKUP('Input Sheet'!$N61,TechNumber,2,0)),"",VLOOKUP('Input Sheet'!$N61,TechNumber,2,0))</f>
        <v>41.79</v>
      </c>
      <c r="P61" s="45" t="n">
        <f aca="false">IF(ISERROR(M61*O61)," ",M61*O61)</f>
        <v>91.938</v>
      </c>
      <c r="Q61" s="42"/>
      <c r="R61" s="43"/>
      <c r="S61" s="53"/>
      <c r="T61" s="44" t="str">
        <f aca="false">IF(ISERROR(VLOOKUP('Input Sheet'!$S61,TechNumber,2,0)),"",VLOOKUP('Input Sheet'!$S61,TechNumber,2,0))</f>
        <v/>
      </c>
      <c r="U61" s="49" t="str">
        <f aca="false">IF(ISERROR(R61*T61),"",R61*T61)</f>
        <v/>
      </c>
      <c r="V61" s="50" t="n">
        <f aca="false">SUM(U61,P61,K61)</f>
        <v>104.475</v>
      </c>
      <c r="W61" s="51"/>
      <c r="X61" s="23"/>
    </row>
    <row r="62" customFormat="false" ht="13" hidden="false" customHeight="false" outlineLevel="0" collapsed="false">
      <c r="A62" s="23"/>
      <c r="B62" s="37" t="n">
        <v>57</v>
      </c>
      <c r="C62" s="52" t="n">
        <v>6318778</v>
      </c>
      <c r="D62" s="53" t="n">
        <v>2023</v>
      </c>
      <c r="E62" s="54" t="s">
        <v>27</v>
      </c>
      <c r="F62" s="55" t="n">
        <v>7984</v>
      </c>
      <c r="G62" s="42"/>
      <c r="H62" s="43"/>
      <c r="I62" s="53"/>
      <c r="J62" s="44" t="str">
        <f aca="false">IF(ISERROR(VLOOKUP('Input Sheet'!$I62,TechNumber,2,0)),"",VLOOKUP('Input Sheet'!$I62,TechNumber,2,0))</f>
        <v/>
      </c>
      <c r="K62" s="45" t="str">
        <f aca="false">IF(ISERROR(H62*J62),"",H62*J62)</f>
        <v/>
      </c>
      <c r="L62" s="42" t="n">
        <v>52.83</v>
      </c>
      <c r="M62" s="43" t="n">
        <v>0.5</v>
      </c>
      <c r="N62" s="53" t="n">
        <v>83</v>
      </c>
      <c r="O62" s="44" t="n">
        <f aca="false">IF(ISERROR(VLOOKUP('Input Sheet'!$N62,TechNumber,2,0)),"",VLOOKUP('Input Sheet'!$N62,TechNumber,2,0))</f>
        <v>19.95</v>
      </c>
      <c r="P62" s="45" t="n">
        <f aca="false">IF(ISERROR(M62*O62)," ",M62*O62)</f>
        <v>9.975</v>
      </c>
      <c r="Q62" s="42"/>
      <c r="R62" s="43"/>
      <c r="S62" s="53"/>
      <c r="T62" s="44" t="str">
        <f aca="false">IF(ISERROR(VLOOKUP('Input Sheet'!$S62,TechNumber,2,0)),"",VLOOKUP('Input Sheet'!$S62,TechNumber,2,0))</f>
        <v/>
      </c>
      <c r="U62" s="49" t="str">
        <f aca="false">IF(ISERROR(R62*T62),"",R62*T62)</f>
        <v/>
      </c>
      <c r="V62" s="50" t="n">
        <f aca="false">SUM(U62,P62,K62)</f>
        <v>9.975</v>
      </c>
      <c r="W62" s="51"/>
      <c r="X62" s="23"/>
    </row>
    <row r="63" customFormat="false" ht="13" hidden="false" customHeight="false" outlineLevel="0" collapsed="false">
      <c r="A63" s="23"/>
      <c r="B63" s="37" t="n">
        <v>58</v>
      </c>
      <c r="C63" s="52" t="n">
        <v>6318779</v>
      </c>
      <c r="D63" s="53" t="n">
        <v>2019</v>
      </c>
      <c r="E63" s="54" t="s">
        <v>33</v>
      </c>
      <c r="F63" s="55" t="n">
        <v>54554</v>
      </c>
      <c r="G63" s="42"/>
      <c r="H63" s="43"/>
      <c r="I63" s="53"/>
      <c r="J63" s="44" t="str">
        <f aca="false">IF(ISERROR(VLOOKUP('Input Sheet'!$I63,TechNumber,2,0)),"",VLOOKUP('Input Sheet'!$I63,TechNumber,2,0))</f>
        <v/>
      </c>
      <c r="K63" s="45" t="str">
        <f aca="false">IF(ISERROR(H63*J63),"",H63*J63)</f>
        <v/>
      </c>
      <c r="L63" s="42" t="n">
        <v>71.2</v>
      </c>
      <c r="M63" s="43" t="n">
        <v>0.6</v>
      </c>
      <c r="N63" s="53" t="n">
        <v>268</v>
      </c>
      <c r="O63" s="44" t="n">
        <f aca="false">IF(ISERROR(VLOOKUP('Input Sheet'!$N63,TechNumber,2,0)),"",VLOOKUP('Input Sheet'!$N63,TechNumber,2,0))</f>
        <v>17</v>
      </c>
      <c r="P63" s="45" t="n">
        <f aca="false">IF(ISERROR(M63*O63)," ",M63*O63)</f>
        <v>10.2</v>
      </c>
      <c r="Q63" s="42"/>
      <c r="R63" s="43"/>
      <c r="S63" s="53"/>
      <c r="T63" s="44" t="str">
        <f aca="false">IF(ISERROR(VLOOKUP('Input Sheet'!$S63,TechNumber,2,0)),"",VLOOKUP('Input Sheet'!$S63,TechNumber,2,0))</f>
        <v/>
      </c>
      <c r="U63" s="49" t="str">
        <f aca="false">IF(ISERROR(R63*T63),"",R63*T63)</f>
        <v/>
      </c>
      <c r="V63" s="50" t="n">
        <f aca="false">SUM(U63,P63,K63)</f>
        <v>10.2</v>
      </c>
      <c r="W63" s="51" t="n">
        <v>1</v>
      </c>
      <c r="X63" s="23"/>
    </row>
    <row r="64" customFormat="false" ht="13" hidden="false" customHeight="false" outlineLevel="0" collapsed="false">
      <c r="A64" s="23"/>
      <c r="B64" s="37" t="n">
        <v>59</v>
      </c>
      <c r="C64" s="52" t="n">
        <v>6318780</v>
      </c>
      <c r="D64" s="53" t="n">
        <v>2017</v>
      </c>
      <c r="E64" s="54" t="s">
        <v>29</v>
      </c>
      <c r="F64" s="55" t="n">
        <v>51140</v>
      </c>
      <c r="G64" s="42" t="n">
        <v>31.07</v>
      </c>
      <c r="H64" s="43" t="n">
        <v>0.3</v>
      </c>
      <c r="I64" s="53" t="n">
        <v>117</v>
      </c>
      <c r="J64" s="44" t="n">
        <f aca="false">IF(ISERROR(VLOOKUP('Input Sheet'!$I64,TechNumber,2,0)),"",VLOOKUP('Input Sheet'!$I64,TechNumber,2,0))</f>
        <v>21</v>
      </c>
      <c r="K64" s="45" t="n">
        <f aca="false">IF(ISERROR(H64*J64),"",H64*J64)</f>
        <v>6.3</v>
      </c>
      <c r="L64" s="42" t="n">
        <v>141.52</v>
      </c>
      <c r="M64" s="43" t="n">
        <v>1.2</v>
      </c>
      <c r="N64" s="53" t="n">
        <v>117</v>
      </c>
      <c r="O64" s="44" t="n">
        <f aca="false">IF(ISERROR(VLOOKUP('Input Sheet'!$N64,TechNumber,2,0)),"",VLOOKUP('Input Sheet'!$N64,TechNumber,2,0))</f>
        <v>21</v>
      </c>
      <c r="P64" s="45" t="n">
        <f aca="false">IF(ISERROR(M64*O64)," ",M64*O64)</f>
        <v>25.2</v>
      </c>
      <c r="Q64" s="42"/>
      <c r="R64" s="43"/>
      <c r="S64" s="53"/>
      <c r="T64" s="44" t="str">
        <f aca="false">IF(ISERROR(VLOOKUP('Input Sheet'!$S64,TechNumber,2,0)),"",VLOOKUP('Input Sheet'!$S64,TechNumber,2,0))</f>
        <v/>
      </c>
      <c r="U64" s="49" t="str">
        <f aca="false">IF(ISERROR(R64*T64),"",R64*T64)</f>
        <v/>
      </c>
      <c r="V64" s="50" t="n">
        <f aca="false">SUM(U64,P64,K64)</f>
        <v>31.5</v>
      </c>
      <c r="W64" s="51"/>
      <c r="X64" s="23"/>
    </row>
    <row r="65" customFormat="false" ht="13" hidden="false" customHeight="false" outlineLevel="0" collapsed="false">
      <c r="A65" s="23"/>
      <c r="B65" s="37" t="n">
        <v>60</v>
      </c>
      <c r="C65" s="52" t="n">
        <v>6318783</v>
      </c>
      <c r="D65" s="53" t="n">
        <v>2016</v>
      </c>
      <c r="E65" s="54" t="s">
        <v>34</v>
      </c>
      <c r="F65" s="55" t="n">
        <v>23967</v>
      </c>
      <c r="G65" s="56"/>
      <c r="H65" s="43"/>
      <c r="I65" s="53"/>
      <c r="J65" s="44" t="str">
        <f aca="false">IF(ISERROR(VLOOKUP('Input Sheet'!$I65,TechNumber,2,0)),"",VLOOKUP('Input Sheet'!$I65,TechNumber,2,0))</f>
        <v/>
      </c>
      <c r="K65" s="45" t="str">
        <f aca="false">IF(ISERROR(H65*J65),"",H65*J65)</f>
        <v/>
      </c>
      <c r="L65" s="42" t="n">
        <v>250.1</v>
      </c>
      <c r="M65" s="43" t="n">
        <v>2</v>
      </c>
      <c r="N65" s="53" t="n">
        <v>152</v>
      </c>
      <c r="O65" s="44" t="n">
        <f aca="false">IF(ISERROR(VLOOKUP('Input Sheet'!$N65,TechNumber,2,0)),"",VLOOKUP('Input Sheet'!$N65,TechNumber,2,0))</f>
        <v>41.79</v>
      </c>
      <c r="P65" s="45" t="n">
        <f aca="false">IF(ISERROR(M65*O65)," ",M65*O65)</f>
        <v>83.58</v>
      </c>
      <c r="Q65" s="42"/>
      <c r="R65" s="43"/>
      <c r="S65" s="53"/>
      <c r="T65" s="44" t="str">
        <f aca="false">IF(ISERROR(VLOOKUP('Input Sheet'!$S65,TechNumber,2,0)),"",VLOOKUP('Input Sheet'!$S65,TechNumber,2,0))</f>
        <v/>
      </c>
      <c r="U65" s="49" t="str">
        <f aca="false">IF(ISERROR(R65*T65),"",R65*T65)</f>
        <v/>
      </c>
      <c r="V65" s="50" t="n">
        <f aca="false">SUM(U65,P65,K65)</f>
        <v>83.58</v>
      </c>
      <c r="W65" s="51"/>
      <c r="X65" s="23"/>
    </row>
    <row r="66" customFormat="false" ht="13" hidden="false" customHeight="false" outlineLevel="0" collapsed="false">
      <c r="A66" s="23"/>
      <c r="B66" s="37" t="n">
        <v>61</v>
      </c>
      <c r="C66" s="52" t="n">
        <v>6318785</v>
      </c>
      <c r="D66" s="53" t="n">
        <v>2015</v>
      </c>
      <c r="E66" s="54" t="s">
        <v>29</v>
      </c>
      <c r="F66" s="55" t="n">
        <v>118030</v>
      </c>
      <c r="G66" s="42" t="n">
        <v>31.07</v>
      </c>
      <c r="H66" s="43" t="n">
        <v>0.3</v>
      </c>
      <c r="I66" s="53" t="n">
        <v>268</v>
      </c>
      <c r="J66" s="44" t="n">
        <f aca="false">IF(ISERROR(VLOOKUP('Input Sheet'!$I66,TechNumber,2,0)),"",VLOOKUP('Input Sheet'!$I66,TechNumber,2,0))</f>
        <v>17</v>
      </c>
      <c r="K66" s="45" t="n">
        <f aca="false">IF(ISERROR(H66*J66),"",H66*J66)</f>
        <v>5.1</v>
      </c>
      <c r="L66" s="42" t="n">
        <v>50</v>
      </c>
      <c r="M66" s="43" t="n">
        <v>0.3</v>
      </c>
      <c r="N66" s="53" t="n">
        <v>268</v>
      </c>
      <c r="O66" s="44" t="n">
        <f aca="false">IF(ISERROR(VLOOKUP('Input Sheet'!$N66,TechNumber,2,0)),"",VLOOKUP('Input Sheet'!$N66,TechNumber,2,0))</f>
        <v>17</v>
      </c>
      <c r="P66" s="45" t="n">
        <f aca="false">IF(ISERROR(M66*O66)," ",M66*O66)</f>
        <v>5.1</v>
      </c>
      <c r="Q66" s="42"/>
      <c r="R66" s="43"/>
      <c r="S66" s="53"/>
      <c r="T66" s="44" t="str">
        <f aca="false">IF(ISERROR(VLOOKUP('Input Sheet'!$S66,TechNumber,2,0)),"",VLOOKUP('Input Sheet'!$S66,TechNumber,2,0))</f>
        <v/>
      </c>
      <c r="U66" s="49" t="str">
        <f aca="false">IF(ISERROR(R66*T66),"",R66*T66)</f>
        <v/>
      </c>
      <c r="V66" s="50" t="n">
        <f aca="false">SUM(U66,P66,K66)</f>
        <v>10.2</v>
      </c>
      <c r="W66" s="51"/>
      <c r="X66" s="23"/>
    </row>
    <row r="67" customFormat="false" ht="13" hidden="false" customHeight="false" outlineLevel="0" collapsed="false">
      <c r="A67" s="23"/>
      <c r="B67" s="37" t="n">
        <v>62</v>
      </c>
      <c r="C67" s="52" t="n">
        <v>6318793</v>
      </c>
      <c r="D67" s="53" t="n">
        <v>2015</v>
      </c>
      <c r="E67" s="54" t="s">
        <v>24</v>
      </c>
      <c r="F67" s="55" t="n">
        <v>21729</v>
      </c>
      <c r="G67" s="42"/>
      <c r="H67" s="43"/>
      <c r="I67" s="53"/>
      <c r="J67" s="44" t="str">
        <f aca="false">IF(ISERROR(VLOOKUP('Input Sheet'!$I67,TechNumber,2,0)),"",VLOOKUP('Input Sheet'!$I67,TechNumber,2,0))</f>
        <v/>
      </c>
      <c r="K67" s="45" t="str">
        <f aca="false">IF(ISERROR(H67*J67),"",H67*J67)</f>
        <v/>
      </c>
      <c r="L67" s="42" t="n">
        <v>212.16</v>
      </c>
      <c r="M67" s="43" t="n">
        <v>1.3</v>
      </c>
      <c r="N67" s="53" t="n">
        <v>83</v>
      </c>
      <c r="O67" s="44" t="n">
        <f aca="false">IF(ISERROR(VLOOKUP('Input Sheet'!$N67,TechNumber,2,0)),"",VLOOKUP('Input Sheet'!$N67,TechNumber,2,0))</f>
        <v>19.95</v>
      </c>
      <c r="P67" s="45" t="n">
        <f aca="false">IF(ISERROR(M67*O67)," ",M67*O67)</f>
        <v>25.935</v>
      </c>
      <c r="Q67" s="42"/>
      <c r="R67" s="43"/>
      <c r="S67" s="53"/>
      <c r="T67" s="44" t="str">
        <f aca="false">IF(ISERROR(VLOOKUP('Input Sheet'!$S67,TechNumber,2,0)),"",VLOOKUP('Input Sheet'!$S67,TechNumber,2,0))</f>
        <v/>
      </c>
      <c r="U67" s="49" t="str">
        <f aca="false">IF(ISERROR(R67*T67),"",R67*T67)</f>
        <v/>
      </c>
      <c r="V67" s="50" t="n">
        <f aca="false">SUM(U67,P67,K67)</f>
        <v>25.935</v>
      </c>
      <c r="W67" s="51"/>
      <c r="X67" s="23"/>
    </row>
    <row r="68" customFormat="false" ht="13" hidden="false" customHeight="false" outlineLevel="0" collapsed="false">
      <c r="A68" s="23"/>
      <c r="B68" s="37" t="n">
        <v>63</v>
      </c>
      <c r="C68" s="52" t="n">
        <v>6318796</v>
      </c>
      <c r="D68" s="53" t="n">
        <v>2014</v>
      </c>
      <c r="E68" s="54" t="s">
        <v>26</v>
      </c>
      <c r="F68" s="55" t="n">
        <v>73838</v>
      </c>
      <c r="G68" s="42"/>
      <c r="H68" s="43"/>
      <c r="I68" s="53"/>
      <c r="J68" s="44" t="str">
        <f aca="false">IF(ISERROR(VLOOKUP('Input Sheet'!$I68,TechNumber,2,0)),"",VLOOKUP('Input Sheet'!$I68,TechNumber,2,0))</f>
        <v/>
      </c>
      <c r="K68" s="45" t="str">
        <f aca="false">IF(ISERROR(H68*J68),"",H68*J68)</f>
        <v/>
      </c>
      <c r="L68" s="42"/>
      <c r="M68" s="43"/>
      <c r="N68" s="53"/>
      <c r="O68" s="44" t="str">
        <f aca="false">IF(ISERROR(VLOOKUP('Input Sheet'!$N68,TechNumber,2,0)),"",VLOOKUP('Input Sheet'!$N68,TechNumber,2,0))</f>
        <v/>
      </c>
      <c r="P68" s="45" t="str">
        <f aca="false">IF(ISERROR(M68*O68)," ",M68*O68)</f>
        <v> </v>
      </c>
      <c r="Q68" s="42" t="n">
        <v>165</v>
      </c>
      <c r="R68" s="43" t="n">
        <v>1</v>
      </c>
      <c r="S68" s="53" t="n">
        <v>8</v>
      </c>
      <c r="T68" s="44" t="n">
        <f aca="false">IF(ISERROR(VLOOKUP('Input Sheet'!$S68,TechNumber,2,0)),"",VLOOKUP('Input Sheet'!$S68,TechNumber,2,0))</f>
        <v>44.73</v>
      </c>
      <c r="U68" s="49" t="n">
        <f aca="false">IF(ISERROR(R68*T68),"",R68*T68)</f>
        <v>44.73</v>
      </c>
      <c r="V68" s="50" t="n">
        <f aca="false">SUM(U68,P68,K68)</f>
        <v>44.73</v>
      </c>
      <c r="W68" s="51" t="n">
        <v>1</v>
      </c>
      <c r="X68" s="23"/>
    </row>
    <row r="69" customFormat="false" ht="13" hidden="false" customHeight="false" outlineLevel="0" collapsed="false">
      <c r="A69" s="23"/>
      <c r="B69" s="37" t="n">
        <v>64</v>
      </c>
      <c r="C69" s="52" t="n">
        <v>6318797</v>
      </c>
      <c r="D69" s="53" t="n">
        <v>2020</v>
      </c>
      <c r="E69" s="54" t="s">
        <v>26</v>
      </c>
      <c r="F69" s="55" t="n">
        <v>22980</v>
      </c>
      <c r="G69" s="42"/>
      <c r="H69" s="43"/>
      <c r="I69" s="53"/>
      <c r="J69" s="44" t="str">
        <f aca="false">IF(ISERROR(VLOOKUP('Input Sheet'!$I69,TechNumber,2,0)),"",VLOOKUP('Input Sheet'!$I69,TechNumber,2,0))</f>
        <v/>
      </c>
      <c r="K69" s="45" t="str">
        <f aca="false">IF(ISERROR(H69*J69),"",H69*J69)</f>
        <v/>
      </c>
      <c r="L69" s="42"/>
      <c r="M69" s="43"/>
      <c r="N69" s="53"/>
      <c r="O69" s="44" t="str">
        <f aca="false">IF(ISERROR(VLOOKUP('Input Sheet'!$N69,TechNumber,2,0)),"",VLOOKUP('Input Sheet'!$N69,TechNumber,2,0))</f>
        <v/>
      </c>
      <c r="P69" s="45" t="str">
        <f aca="false">IF(ISERROR(M69*O69)," ",M69*O69)</f>
        <v> </v>
      </c>
      <c r="Q69" s="42" t="n">
        <v>52.04</v>
      </c>
      <c r="R69" s="43" t="n">
        <v>0.3</v>
      </c>
      <c r="S69" s="53" t="n">
        <v>819</v>
      </c>
      <c r="T69" s="44" t="n">
        <f aca="false">IF(ISERROR(VLOOKUP('Input Sheet'!$S69,TechNumber,2,0)),"",VLOOKUP('Input Sheet'!$S69,TechNumber,2,0))</f>
        <v>21</v>
      </c>
      <c r="U69" s="49" t="n">
        <f aca="false">IF(ISERROR(R69*T69),"",R69*T69)</f>
        <v>6.3</v>
      </c>
      <c r="V69" s="50" t="n">
        <f aca="false">SUM(U69,P69,K69)</f>
        <v>6.3</v>
      </c>
      <c r="W69" s="51" t="n">
        <v>1</v>
      </c>
      <c r="X69" s="23"/>
    </row>
    <row r="70" customFormat="false" ht="13" hidden="false" customHeight="false" outlineLevel="0" collapsed="false">
      <c r="A70" s="23"/>
      <c r="B70" s="37" t="n">
        <v>65</v>
      </c>
      <c r="C70" s="52" t="n">
        <v>6318799</v>
      </c>
      <c r="D70" s="53" t="n">
        <v>2018</v>
      </c>
      <c r="E70" s="54" t="s">
        <v>35</v>
      </c>
      <c r="F70" s="55" t="n">
        <v>54895</v>
      </c>
      <c r="G70" s="42" t="n">
        <v>31.07</v>
      </c>
      <c r="H70" s="43" t="n">
        <v>0.3</v>
      </c>
      <c r="I70" s="53" t="n">
        <v>83</v>
      </c>
      <c r="J70" s="44" t="n">
        <f aca="false">IF(ISERROR(VLOOKUP('Input Sheet'!$I70,TechNumber,2,0)),"",VLOOKUP('Input Sheet'!$I70,TechNumber,2,0))</f>
        <v>19.95</v>
      </c>
      <c r="K70" s="45" t="n">
        <f aca="false">IF(ISERROR(H70*J70),"",H70*J70)</f>
        <v>5.985</v>
      </c>
      <c r="L70" s="42"/>
      <c r="M70" s="43"/>
      <c r="N70" s="53"/>
      <c r="O70" s="44" t="str">
        <f aca="false">IF(ISERROR(VLOOKUP('Input Sheet'!$N70,TechNumber,2,0)),"",VLOOKUP('Input Sheet'!$N70,TechNumber,2,0))</f>
        <v/>
      </c>
      <c r="P70" s="45" t="str">
        <f aca="false">IF(ISERROR(M70*O70)," ",M70*O70)</f>
        <v> </v>
      </c>
      <c r="Q70" s="42"/>
      <c r="R70" s="43"/>
      <c r="S70" s="53"/>
      <c r="T70" s="44" t="str">
        <f aca="false">IF(ISERROR(VLOOKUP('Input Sheet'!$S70,TechNumber,2,0)),"",VLOOKUP('Input Sheet'!$S70,TechNumber,2,0))</f>
        <v/>
      </c>
      <c r="U70" s="49" t="str">
        <f aca="false">IF(ISERROR(R70*T70),"",R70*T70)</f>
        <v/>
      </c>
      <c r="V70" s="50" t="n">
        <f aca="false">SUM(U70,P70,K70)</f>
        <v>5.985</v>
      </c>
      <c r="W70" s="51" t="n">
        <v>1</v>
      </c>
      <c r="X70" s="23"/>
    </row>
    <row r="71" customFormat="false" ht="13" hidden="false" customHeight="false" outlineLevel="0" collapsed="false">
      <c r="A71" s="23"/>
      <c r="B71" s="37" t="n">
        <v>66</v>
      </c>
      <c r="C71" s="52" t="n">
        <v>6318800</v>
      </c>
      <c r="D71" s="53" t="n">
        <v>2014</v>
      </c>
      <c r="E71" s="54" t="s">
        <v>25</v>
      </c>
      <c r="F71" s="55" t="n">
        <v>99695</v>
      </c>
      <c r="G71" s="42" t="n">
        <v>31.07</v>
      </c>
      <c r="H71" s="43" t="n">
        <v>0.3</v>
      </c>
      <c r="I71" s="53" t="n">
        <v>819</v>
      </c>
      <c r="J71" s="44" t="n">
        <f aca="false">IF(ISERROR(VLOOKUP('Input Sheet'!$I71,TechNumber,2,0)),"",VLOOKUP('Input Sheet'!$I71,TechNumber,2,0))</f>
        <v>21</v>
      </c>
      <c r="K71" s="45" t="n">
        <f aca="false">IF(ISERROR(H71*J71),"",H71*J71)</f>
        <v>6.3</v>
      </c>
      <c r="L71" s="42"/>
      <c r="M71" s="43"/>
      <c r="N71" s="53"/>
      <c r="O71" s="44" t="str">
        <f aca="false">IF(ISERROR(VLOOKUP('Input Sheet'!$N71,TechNumber,2,0)),"",VLOOKUP('Input Sheet'!$N71,TechNumber,2,0))</f>
        <v/>
      </c>
      <c r="P71" s="45" t="str">
        <f aca="false">IF(ISERROR(M71*O71)," ",M71*O71)</f>
        <v> </v>
      </c>
      <c r="Q71" s="42"/>
      <c r="R71" s="43"/>
      <c r="S71" s="53"/>
      <c r="T71" s="44" t="str">
        <f aca="false">IF(ISERROR(VLOOKUP('Input Sheet'!$S71,TechNumber,2,0)),"",VLOOKUP('Input Sheet'!$S71,TechNumber,2,0))</f>
        <v/>
      </c>
      <c r="U71" s="49" t="str">
        <f aca="false">IF(ISERROR(R71*T71),"",R71*T71)</f>
        <v/>
      </c>
      <c r="V71" s="50" t="n">
        <f aca="false">SUM(U71,P71,K71)</f>
        <v>6.3</v>
      </c>
      <c r="W71" s="51" t="n">
        <v>1</v>
      </c>
      <c r="X71" s="23"/>
    </row>
    <row r="72" customFormat="false" ht="13" hidden="false" customHeight="false" outlineLevel="0" collapsed="false">
      <c r="A72" s="23"/>
      <c r="B72" s="37" t="n">
        <v>67</v>
      </c>
      <c r="C72" s="52" t="n">
        <v>6318801</v>
      </c>
      <c r="D72" s="53" t="n">
        <v>2017</v>
      </c>
      <c r="E72" s="54" t="s">
        <v>25</v>
      </c>
      <c r="F72" s="55" t="n">
        <v>111485</v>
      </c>
      <c r="G72" s="42"/>
      <c r="H72" s="43"/>
      <c r="I72" s="53"/>
      <c r="J72" s="44" t="str">
        <f aca="false">IF(ISERROR(VLOOKUP('Input Sheet'!$I72,TechNumber,2,0)),"",VLOOKUP('Input Sheet'!$I72,TechNumber,2,0))</f>
        <v/>
      </c>
      <c r="K72" s="45" t="str">
        <f aca="false">IF(ISERROR(H72*J72),"",H72*J72)</f>
        <v/>
      </c>
      <c r="L72" s="42"/>
      <c r="M72" s="43"/>
      <c r="N72" s="53"/>
      <c r="O72" s="44" t="str">
        <f aca="false">IF(ISERROR(VLOOKUP('Input Sheet'!$N72,TechNumber,2,0)),"",VLOOKUP('Input Sheet'!$N72,TechNumber,2,0))</f>
        <v/>
      </c>
      <c r="P72" s="45" t="str">
        <f aca="false">IF(ISERROR(M72*O72)," ",M72*O72)</f>
        <v> </v>
      </c>
      <c r="Q72" s="42" t="n">
        <v>550</v>
      </c>
      <c r="R72" s="43" t="n">
        <v>3</v>
      </c>
      <c r="S72" s="53" t="n">
        <v>8</v>
      </c>
      <c r="T72" s="44" t="n">
        <f aca="false">IF(ISERROR(VLOOKUP('Input Sheet'!$S72,TechNumber,2,0)),"",VLOOKUP('Input Sheet'!$S72,TechNumber,2,0))</f>
        <v>44.73</v>
      </c>
      <c r="U72" s="49" t="n">
        <f aca="false">IF(ISERROR(R72*T72),"",R72*T72)</f>
        <v>134.19</v>
      </c>
      <c r="V72" s="50" t="n">
        <f aca="false">SUM(U72,P72,K72)</f>
        <v>134.19</v>
      </c>
      <c r="W72" s="51" t="n">
        <v>1</v>
      </c>
      <c r="X72" s="23"/>
    </row>
    <row r="73" customFormat="false" ht="13" hidden="false" customHeight="false" outlineLevel="0" collapsed="false">
      <c r="A73" s="23"/>
      <c r="B73" s="37" t="n">
        <v>68</v>
      </c>
      <c r="C73" s="52" t="n">
        <v>6318803</v>
      </c>
      <c r="D73" s="53" t="n">
        <v>2018</v>
      </c>
      <c r="E73" s="54" t="s">
        <v>24</v>
      </c>
      <c r="F73" s="55" t="n">
        <v>75633</v>
      </c>
      <c r="G73" s="42" t="n">
        <v>31.07</v>
      </c>
      <c r="H73" s="43" t="n">
        <v>0.3</v>
      </c>
      <c r="I73" s="53" t="n">
        <v>117</v>
      </c>
      <c r="J73" s="44" t="n">
        <f aca="false">IF(ISERROR(VLOOKUP('Input Sheet'!$I73,TechNumber,2,0)),"",VLOOKUP('Input Sheet'!$I73,TechNumber,2,0))</f>
        <v>21</v>
      </c>
      <c r="K73" s="45" t="n">
        <f aca="false">IF(ISERROR(H73*J73),"",H73*J73)</f>
        <v>6.3</v>
      </c>
      <c r="L73" s="42"/>
      <c r="M73" s="43"/>
      <c r="N73" s="53"/>
      <c r="O73" s="44" t="str">
        <f aca="false">IF(ISERROR(VLOOKUP('Input Sheet'!$N73,TechNumber,2,0)),"",VLOOKUP('Input Sheet'!$N73,TechNumber,2,0))</f>
        <v/>
      </c>
      <c r="P73" s="45" t="str">
        <f aca="false">IF(ISERROR(M73*O73)," ",M73*O73)</f>
        <v> </v>
      </c>
      <c r="Q73" s="42"/>
      <c r="R73" s="43"/>
      <c r="S73" s="53"/>
      <c r="T73" s="44" t="str">
        <f aca="false">IF(ISERROR(VLOOKUP('Input Sheet'!$S73,TechNumber,2,0)),"",VLOOKUP('Input Sheet'!$S73,TechNumber,2,0))</f>
        <v/>
      </c>
      <c r="U73" s="49" t="str">
        <f aca="false">IF(ISERROR(R73*T73),"",R73*T73)</f>
        <v/>
      </c>
      <c r="V73" s="50" t="n">
        <f aca="false">SUM(U73,P73,K73)</f>
        <v>6.3</v>
      </c>
      <c r="W73" s="51" t="n">
        <v>1</v>
      </c>
      <c r="X73" s="23"/>
    </row>
    <row r="74" customFormat="false" ht="13" hidden="false" customHeight="false" outlineLevel="0" collapsed="false">
      <c r="A74" s="23"/>
      <c r="B74" s="37" t="n">
        <v>69</v>
      </c>
      <c r="C74" s="52" t="n">
        <v>6318809</v>
      </c>
      <c r="D74" s="53" t="n">
        <v>2014</v>
      </c>
      <c r="E74" s="54" t="s">
        <v>27</v>
      </c>
      <c r="F74" s="55" t="n">
        <v>81627</v>
      </c>
      <c r="G74" s="42" t="n">
        <v>69.02</v>
      </c>
      <c r="H74" s="43" t="n">
        <v>0.5</v>
      </c>
      <c r="I74" s="53" t="n">
        <v>815</v>
      </c>
      <c r="J74" s="44" t="n">
        <f aca="false">IF(ISERROR(VLOOKUP('Input Sheet'!$I74,TechNumber,2,0)),"",VLOOKUP('Input Sheet'!$I74,TechNumber,2,0))</f>
        <v>44.73</v>
      </c>
      <c r="K74" s="45" t="n">
        <f aca="false">IF(ISERROR(H74*J74),"",H74*J74)</f>
        <v>22.365</v>
      </c>
      <c r="L74" s="42" t="n">
        <v>79.56</v>
      </c>
      <c r="M74" s="43" t="n">
        <v>0.5</v>
      </c>
      <c r="N74" s="53" t="n">
        <v>815</v>
      </c>
      <c r="O74" s="44" t="n">
        <f aca="false">IF(ISERROR(VLOOKUP('Input Sheet'!$N74,TechNumber,2,0)),"",VLOOKUP('Input Sheet'!$N74,TechNumber,2,0))</f>
        <v>44.73</v>
      </c>
      <c r="P74" s="45" t="n">
        <f aca="false">IF(ISERROR(M74*O74)," ",M74*O74)</f>
        <v>22.365</v>
      </c>
      <c r="Q74" s="42"/>
      <c r="R74" s="43"/>
      <c r="S74" s="53"/>
      <c r="T74" s="44" t="str">
        <f aca="false">IF(ISERROR(VLOOKUP('Input Sheet'!$S74,TechNumber,2,0)),"",VLOOKUP('Input Sheet'!$S74,TechNumber,2,0))</f>
        <v/>
      </c>
      <c r="U74" s="49" t="str">
        <f aca="false">IF(ISERROR(R74*T74),"",R74*T74)</f>
        <v/>
      </c>
      <c r="V74" s="50" t="n">
        <f aca="false">SUM(U74,P74,K74)</f>
        <v>44.73</v>
      </c>
      <c r="W74" s="51"/>
      <c r="X74" s="23"/>
    </row>
    <row r="75" customFormat="false" ht="13" hidden="false" customHeight="false" outlineLevel="0" collapsed="false">
      <c r="A75" s="23"/>
      <c r="B75" s="37" t="n">
        <v>70</v>
      </c>
      <c r="C75" s="52" t="n">
        <v>6318810</v>
      </c>
      <c r="D75" s="53" t="n">
        <v>2017</v>
      </c>
      <c r="E75" s="54" t="s">
        <v>28</v>
      </c>
      <c r="F75" s="55" t="n">
        <v>54262</v>
      </c>
      <c r="G75" s="42" t="n">
        <v>31.07</v>
      </c>
      <c r="H75" s="43" t="n">
        <v>0.3</v>
      </c>
      <c r="I75" s="53" t="n">
        <v>84</v>
      </c>
      <c r="J75" s="44" t="n">
        <f aca="false">IF(ISERROR(VLOOKUP('Input Sheet'!$I75,TechNumber,2,0)),"",VLOOKUP('Input Sheet'!$I75,TechNumber,2,0))</f>
        <v>21.2</v>
      </c>
      <c r="K75" s="45" t="n">
        <f aca="false">IF(ISERROR(H75*J75),"",H75*J75)</f>
        <v>6.36</v>
      </c>
      <c r="L75" s="42"/>
      <c r="M75" s="43"/>
      <c r="N75" s="53"/>
      <c r="O75" s="44" t="str">
        <f aca="false">IF(ISERROR(VLOOKUP('Input Sheet'!$N75,TechNumber,2,0)),"",VLOOKUP('Input Sheet'!$N75,TechNumber,2,0))</f>
        <v/>
      </c>
      <c r="P75" s="45" t="str">
        <f aca="false">IF(ISERROR(M75*O75)," ",M75*O75)</f>
        <v> </v>
      </c>
      <c r="Q75" s="42"/>
      <c r="R75" s="43"/>
      <c r="S75" s="53"/>
      <c r="T75" s="44" t="str">
        <f aca="false">IF(ISERROR(VLOOKUP('Input Sheet'!$S75,TechNumber,2,0)),"",VLOOKUP('Input Sheet'!$S75,TechNumber,2,0))</f>
        <v/>
      </c>
      <c r="U75" s="49" t="str">
        <f aca="false">IF(ISERROR(R75*T75),"",R75*T75)</f>
        <v/>
      </c>
      <c r="V75" s="50" t="n">
        <f aca="false">SUM(U75,P75,K75)</f>
        <v>6.36</v>
      </c>
      <c r="W75" s="51" t="n">
        <v>1</v>
      </c>
      <c r="X75" s="23"/>
    </row>
    <row r="76" customFormat="false" ht="13" hidden="false" customHeight="false" outlineLevel="0" collapsed="false">
      <c r="A76" s="23"/>
      <c r="B76" s="37" t="n">
        <v>71</v>
      </c>
      <c r="C76" s="52" t="n">
        <v>6318829</v>
      </c>
      <c r="D76" s="53" t="n">
        <v>2007</v>
      </c>
      <c r="E76" s="54" t="s">
        <v>26</v>
      </c>
      <c r="F76" s="55" t="n">
        <v>103861</v>
      </c>
      <c r="G76" s="42"/>
      <c r="H76" s="43"/>
      <c r="I76" s="53"/>
      <c r="J76" s="44" t="str">
        <f aca="false">IF(ISERROR(VLOOKUP('Input Sheet'!$I76,TechNumber,2,0)),"",VLOOKUP('Input Sheet'!$I76,TechNumber,2,0))</f>
        <v/>
      </c>
      <c r="K76" s="45" t="str">
        <f aca="false">IF(ISERROR(H76*J76),"",H76*J76)</f>
        <v/>
      </c>
      <c r="L76" s="42"/>
      <c r="M76" s="43"/>
      <c r="N76" s="53"/>
      <c r="O76" s="44" t="str">
        <f aca="false">IF(ISERROR(VLOOKUP('Input Sheet'!$N76,TechNumber,2,0)),"",VLOOKUP('Input Sheet'!$N76,TechNumber,2,0))</f>
        <v/>
      </c>
      <c r="P76" s="45" t="str">
        <f aca="false">IF(ISERROR(M76*O76)," ",M76*O76)</f>
        <v> </v>
      </c>
      <c r="Q76" s="42" t="n">
        <v>195</v>
      </c>
      <c r="R76" s="43" t="n">
        <v>1</v>
      </c>
      <c r="S76" s="53" t="n">
        <v>815</v>
      </c>
      <c r="T76" s="44" t="n">
        <f aca="false">IF(ISERROR(VLOOKUP('Input Sheet'!$S76,TechNumber,2,0)),"",VLOOKUP('Input Sheet'!$S76,TechNumber,2,0))</f>
        <v>44.73</v>
      </c>
      <c r="U76" s="49" t="n">
        <f aca="false">IF(ISERROR(R76*T76),"",R76*T76)</f>
        <v>44.73</v>
      </c>
      <c r="V76" s="50" t="n">
        <f aca="false">SUM(U76,P76,K76)</f>
        <v>44.73</v>
      </c>
      <c r="W76" s="51" t="n">
        <v>1</v>
      </c>
      <c r="X76" s="23"/>
    </row>
    <row r="77" customFormat="false" ht="13" hidden="false" customHeight="false" outlineLevel="0" collapsed="false">
      <c r="A77" s="23"/>
      <c r="B77" s="37" t="n">
        <v>72</v>
      </c>
      <c r="C77" s="52" t="n">
        <v>6318832</v>
      </c>
      <c r="D77" s="53" t="n">
        <v>2018</v>
      </c>
      <c r="E77" s="54" t="s">
        <v>26</v>
      </c>
      <c r="F77" s="55" t="n">
        <v>88229</v>
      </c>
      <c r="G77" s="42" t="n">
        <v>31.07</v>
      </c>
      <c r="H77" s="43" t="n">
        <v>0.3</v>
      </c>
      <c r="I77" s="53" t="n">
        <v>84</v>
      </c>
      <c r="J77" s="44" t="n">
        <f aca="false">IF(ISERROR(VLOOKUP('Input Sheet'!$I77,TechNumber,2,0)),"",VLOOKUP('Input Sheet'!$I77,TechNumber,2,0))</f>
        <v>21.2</v>
      </c>
      <c r="K77" s="45" t="n">
        <f aca="false">IF(ISERROR(H77*J77),"",H77*J77)</f>
        <v>6.36</v>
      </c>
      <c r="L77" s="42" t="n">
        <v>55.5</v>
      </c>
      <c r="M77" s="43" t="n">
        <v>0.5</v>
      </c>
      <c r="N77" s="53" t="n">
        <v>84</v>
      </c>
      <c r="O77" s="44" t="n">
        <f aca="false">IF(ISERROR(VLOOKUP('Input Sheet'!$N77,TechNumber,2,0)),"",VLOOKUP('Input Sheet'!$N77,TechNumber,2,0))</f>
        <v>21.2</v>
      </c>
      <c r="P77" s="45" t="n">
        <f aca="false">IF(ISERROR(M77*O77)," ",M77*O77)</f>
        <v>10.6</v>
      </c>
      <c r="Q77" s="42"/>
      <c r="R77" s="43"/>
      <c r="S77" s="53"/>
      <c r="T77" s="44" t="str">
        <f aca="false">IF(ISERROR(VLOOKUP('Input Sheet'!$S77,TechNumber,2,0)),"",VLOOKUP('Input Sheet'!$S77,TechNumber,2,0))</f>
        <v/>
      </c>
      <c r="U77" s="49" t="str">
        <f aca="false">IF(ISERROR(R77*T77),"",R77*T77)</f>
        <v/>
      </c>
      <c r="V77" s="50" t="n">
        <f aca="false">SUM(U77,P77,K77)</f>
        <v>16.96</v>
      </c>
      <c r="W77" s="51"/>
      <c r="X77" s="23"/>
    </row>
    <row r="78" customFormat="false" ht="13" hidden="false" customHeight="false" outlineLevel="0" collapsed="false">
      <c r="A78" s="23"/>
      <c r="B78" s="37" t="n">
        <v>73</v>
      </c>
      <c r="C78" s="52" t="n">
        <v>6318834</v>
      </c>
      <c r="D78" s="53" t="n">
        <v>2018</v>
      </c>
      <c r="E78" s="54" t="s">
        <v>27</v>
      </c>
      <c r="F78" s="55" t="n">
        <v>121215</v>
      </c>
      <c r="G78" s="42" t="n">
        <v>69.02</v>
      </c>
      <c r="H78" s="43" t="n">
        <v>0.5</v>
      </c>
      <c r="I78" s="53" t="n">
        <v>117</v>
      </c>
      <c r="J78" s="44" t="n">
        <f aca="false">IF(ISERROR(VLOOKUP('Input Sheet'!$I78,TechNumber,2,0)),"",VLOOKUP('Input Sheet'!$I78,TechNumber,2,0))</f>
        <v>21</v>
      </c>
      <c r="K78" s="45" t="n">
        <f aca="false">IF(ISERROR(H78*J78),"",H78*J78)</f>
        <v>10.5</v>
      </c>
      <c r="L78" s="42" t="n">
        <v>154.09</v>
      </c>
      <c r="M78" s="43" t="n">
        <v>1</v>
      </c>
      <c r="N78" s="53" t="n">
        <v>117</v>
      </c>
      <c r="O78" s="44" t="n">
        <f aca="false">IF(ISERROR(VLOOKUP('Input Sheet'!$N78,TechNumber,2,0)),"",VLOOKUP('Input Sheet'!$N78,TechNumber,2,0))</f>
        <v>21</v>
      </c>
      <c r="P78" s="45" t="n">
        <f aca="false">IF(ISERROR(M78*O78)," ",M78*O78)</f>
        <v>21</v>
      </c>
      <c r="Q78" s="42"/>
      <c r="R78" s="43"/>
      <c r="S78" s="53"/>
      <c r="T78" s="44" t="str">
        <f aca="false">IF(ISERROR(VLOOKUP('Input Sheet'!$S78,TechNumber,2,0)),"",VLOOKUP('Input Sheet'!$S78,TechNumber,2,0))</f>
        <v/>
      </c>
      <c r="U78" s="49" t="str">
        <f aca="false">IF(ISERROR(R78*T78),"",R78*T78)</f>
        <v/>
      </c>
      <c r="V78" s="50" t="n">
        <f aca="false">SUM(U78,P78,K78)</f>
        <v>31.5</v>
      </c>
      <c r="W78" s="51"/>
      <c r="X78" s="23"/>
    </row>
    <row r="79" customFormat="false" ht="13" hidden="false" customHeight="false" outlineLevel="0" collapsed="false">
      <c r="A79" s="23"/>
      <c r="B79" s="37" t="n">
        <v>74</v>
      </c>
      <c r="C79" s="52" t="n">
        <v>6318836</v>
      </c>
      <c r="D79" s="53" t="n">
        <v>2023</v>
      </c>
      <c r="E79" s="54" t="s">
        <v>30</v>
      </c>
      <c r="F79" s="55" t="n">
        <v>4341</v>
      </c>
      <c r="G79" s="42" t="n">
        <v>154.95</v>
      </c>
      <c r="H79" s="43" t="n">
        <v>1</v>
      </c>
      <c r="I79" s="53" t="n">
        <v>8</v>
      </c>
      <c r="J79" s="44" t="n">
        <f aca="false">IF(ISERROR(VLOOKUP('Input Sheet'!$I79,TechNumber,2,0)),"",VLOOKUP('Input Sheet'!$I79,TechNumber,2,0))</f>
        <v>44.73</v>
      </c>
      <c r="K79" s="45" t="n">
        <f aca="false">IF(ISERROR(H79*J79),"",H79*J79)</f>
        <v>44.73</v>
      </c>
      <c r="L79" s="42"/>
      <c r="M79" s="43"/>
      <c r="N79" s="53"/>
      <c r="O79" s="44" t="str">
        <f aca="false">IF(ISERROR(VLOOKUP('Input Sheet'!$N79,TechNumber,2,0)),"",VLOOKUP('Input Sheet'!$N79,TechNumber,2,0))</f>
        <v/>
      </c>
      <c r="P79" s="45" t="str">
        <f aca="false">IF(ISERROR(M79*O79)," ",M79*O79)</f>
        <v> </v>
      </c>
      <c r="Q79" s="42"/>
      <c r="R79" s="43"/>
      <c r="S79" s="53"/>
      <c r="T79" s="44" t="str">
        <f aca="false">IF(ISERROR(VLOOKUP('Input Sheet'!$S79,TechNumber,2,0)),"",VLOOKUP('Input Sheet'!$S79,TechNumber,2,0))</f>
        <v/>
      </c>
      <c r="U79" s="49" t="str">
        <f aca="false">IF(ISERROR(R79*T79),"",R79*T79)</f>
        <v/>
      </c>
      <c r="V79" s="50" t="n">
        <f aca="false">SUM(U79,P79,K79)</f>
        <v>44.73</v>
      </c>
      <c r="W79" s="51" t="n">
        <v>1</v>
      </c>
      <c r="X79" s="23"/>
    </row>
    <row r="80" customFormat="false" ht="13" hidden="false" customHeight="false" outlineLevel="0" collapsed="false">
      <c r="A80" s="23"/>
      <c r="B80" s="37" t="n">
        <v>75</v>
      </c>
      <c r="C80" s="52" t="n">
        <v>6318837</v>
      </c>
      <c r="D80" s="53" t="n">
        <v>2019</v>
      </c>
      <c r="E80" s="54" t="s">
        <v>29</v>
      </c>
      <c r="F80" s="55" t="n">
        <v>9728</v>
      </c>
      <c r="G80" s="42"/>
      <c r="H80" s="43"/>
      <c r="I80" s="53"/>
      <c r="J80" s="44" t="str">
        <f aca="false">IF(ISERROR(VLOOKUP('Input Sheet'!$I80,TechNumber,2,0)),"",VLOOKUP('Input Sheet'!$I80,TechNumber,2,0))</f>
        <v/>
      </c>
      <c r="K80" s="45" t="str">
        <f aca="false">IF(ISERROR(H80*J80),"",H80*J80)</f>
        <v/>
      </c>
      <c r="L80" s="42" t="n">
        <v>247.25</v>
      </c>
      <c r="M80" s="43" t="n">
        <v>1.7</v>
      </c>
      <c r="N80" s="53" t="n">
        <v>607</v>
      </c>
      <c r="O80" s="44" t="n">
        <f aca="false">IF(ISERROR(VLOOKUP('Input Sheet'!$N80,TechNumber,2,0)),"",VLOOKUP('Input Sheet'!$N80,TechNumber,2,0))</f>
        <v>28.41</v>
      </c>
      <c r="P80" s="45" t="n">
        <f aca="false">IF(ISERROR(M80*O80)," ",M80*O80)</f>
        <v>48.297</v>
      </c>
      <c r="Q80" s="42"/>
      <c r="R80" s="43"/>
      <c r="S80" s="53"/>
      <c r="T80" s="44" t="str">
        <f aca="false">IF(ISERROR(VLOOKUP('Input Sheet'!$S80,TechNumber,2,0)),"",VLOOKUP('Input Sheet'!$S80,TechNumber,2,0))</f>
        <v/>
      </c>
      <c r="U80" s="49" t="str">
        <f aca="false">IF(ISERROR(R80*T80),"",R80*T80)</f>
        <v/>
      </c>
      <c r="V80" s="50" t="n">
        <f aca="false">SUM(U80,P80,K80)</f>
        <v>48.297</v>
      </c>
      <c r="W80" s="51"/>
      <c r="X80" s="23"/>
    </row>
    <row r="81" customFormat="false" ht="13" hidden="false" customHeight="false" outlineLevel="0" collapsed="false">
      <c r="A81" s="23"/>
      <c r="B81" s="37" t="n">
        <v>76</v>
      </c>
      <c r="C81" s="52" t="n">
        <v>6318839</v>
      </c>
      <c r="D81" s="53" t="n">
        <v>2019</v>
      </c>
      <c r="E81" s="54" t="s">
        <v>28</v>
      </c>
      <c r="F81" s="55" t="n">
        <v>18519</v>
      </c>
      <c r="G81" s="42" t="n">
        <v>69.02</v>
      </c>
      <c r="H81" s="43" t="n">
        <v>0.5</v>
      </c>
      <c r="I81" s="53" t="n">
        <v>208</v>
      </c>
      <c r="J81" s="44" t="n">
        <f aca="false">IF(ISERROR(VLOOKUP('Input Sheet'!$I81,TechNumber,2,0)),"",VLOOKUP('Input Sheet'!$I81,TechNumber,2,0))</f>
        <v>39.8</v>
      </c>
      <c r="K81" s="45" t="n">
        <f aca="false">IF(ISERROR(H81*J81),"",H81*J81)</f>
        <v>19.9</v>
      </c>
      <c r="L81" s="42" t="n">
        <v>148.74</v>
      </c>
      <c r="M81" s="43" t="n">
        <v>1.2</v>
      </c>
      <c r="N81" s="53" t="n">
        <v>208</v>
      </c>
      <c r="O81" s="44" t="n">
        <f aca="false">IF(ISERROR(VLOOKUP('Input Sheet'!$N81,TechNumber,2,0)),"",VLOOKUP('Input Sheet'!$N81,TechNumber,2,0))</f>
        <v>39.8</v>
      </c>
      <c r="P81" s="45" t="n">
        <f aca="false">IF(ISERROR(M81*O81)," ",M81*O81)</f>
        <v>47.76</v>
      </c>
      <c r="Q81" s="42"/>
      <c r="R81" s="43"/>
      <c r="S81" s="53"/>
      <c r="T81" s="44" t="str">
        <f aca="false">IF(ISERROR(VLOOKUP('Input Sheet'!$S81,TechNumber,2,0)),"",VLOOKUP('Input Sheet'!$S81,TechNumber,2,0))</f>
        <v/>
      </c>
      <c r="U81" s="49" t="str">
        <f aca="false">IF(ISERROR(R81*T81),"",R81*T81)</f>
        <v/>
      </c>
      <c r="V81" s="50" t="n">
        <f aca="false">SUM(U81,P81,K81)</f>
        <v>67.66</v>
      </c>
      <c r="W81" s="51"/>
      <c r="X81" s="23"/>
    </row>
    <row r="82" customFormat="false" ht="13" hidden="false" customHeight="false" outlineLevel="0" collapsed="false">
      <c r="A82" s="23"/>
      <c r="B82" s="37" t="n">
        <v>77</v>
      </c>
      <c r="C82" s="52" t="n">
        <v>6318842</v>
      </c>
      <c r="D82" s="53" t="n">
        <v>2016</v>
      </c>
      <c r="E82" s="54" t="s">
        <v>29</v>
      </c>
      <c r="F82" s="55" t="n">
        <v>114540</v>
      </c>
      <c r="G82" s="42" t="n">
        <v>31.07</v>
      </c>
      <c r="H82" s="43" t="n">
        <v>0.3</v>
      </c>
      <c r="I82" s="53" t="n">
        <v>117</v>
      </c>
      <c r="J82" s="44" t="n">
        <f aca="false">IF(ISERROR(VLOOKUP('Input Sheet'!$I82,TechNumber,2,0)),"",VLOOKUP('Input Sheet'!$I82,TechNumber,2,0))</f>
        <v>21</v>
      </c>
      <c r="K82" s="45" t="n">
        <f aca="false">IF(ISERROR(H82*J82),"",H82*J82)</f>
        <v>6.3</v>
      </c>
      <c r="L82" s="42"/>
      <c r="M82" s="43"/>
      <c r="N82" s="53"/>
      <c r="O82" s="44" t="str">
        <f aca="false">IF(ISERROR(VLOOKUP('Input Sheet'!$N82,TechNumber,2,0)),"",VLOOKUP('Input Sheet'!$N82,TechNumber,2,0))</f>
        <v/>
      </c>
      <c r="P82" s="45" t="str">
        <f aca="false">IF(ISERROR(M82*O82)," ",M82*O82)</f>
        <v> </v>
      </c>
      <c r="Q82" s="42"/>
      <c r="R82" s="43"/>
      <c r="S82" s="53"/>
      <c r="T82" s="44" t="str">
        <f aca="false">IF(ISERROR(VLOOKUP('Input Sheet'!$S82,TechNumber,2,0)),"",VLOOKUP('Input Sheet'!$S82,TechNumber,2,0))</f>
        <v/>
      </c>
      <c r="U82" s="49" t="str">
        <f aca="false">IF(ISERROR(R82*T82),"",R82*T82)</f>
        <v/>
      </c>
      <c r="V82" s="50" t="n">
        <f aca="false">SUM(U82,P82,K82)</f>
        <v>6.3</v>
      </c>
      <c r="W82" s="51" t="n">
        <v>1</v>
      </c>
      <c r="X82" s="23"/>
    </row>
    <row r="83" customFormat="false" ht="13" hidden="false" customHeight="false" outlineLevel="0" collapsed="false">
      <c r="A83" s="23"/>
      <c r="B83" s="37" t="n">
        <v>78</v>
      </c>
      <c r="C83" s="52" t="n">
        <v>6318848</v>
      </c>
      <c r="D83" s="53" t="n">
        <v>2016</v>
      </c>
      <c r="E83" s="54" t="s">
        <v>27</v>
      </c>
      <c r="F83" s="55" t="n">
        <v>96828</v>
      </c>
      <c r="G83" s="42"/>
      <c r="H83" s="43"/>
      <c r="I83" s="53"/>
      <c r="J83" s="44" t="str">
        <f aca="false">IF(ISERROR(VLOOKUP('Input Sheet'!$I83,TechNumber,2,0)),"",VLOOKUP('Input Sheet'!$I83,TechNumber,2,0))</f>
        <v/>
      </c>
      <c r="K83" s="45" t="str">
        <f aca="false">IF(ISERROR(H83*J83),"",H83*J83)</f>
        <v/>
      </c>
      <c r="L83" s="42" t="n">
        <v>52.79</v>
      </c>
      <c r="M83" s="43" t="n">
        <v>0.5</v>
      </c>
      <c r="N83" s="53" t="n">
        <v>815</v>
      </c>
      <c r="O83" s="44" t="n">
        <f aca="false">IF(ISERROR(VLOOKUP('Input Sheet'!$N83,TechNumber,2,0)),"",VLOOKUP('Input Sheet'!$N83,TechNumber,2,0))</f>
        <v>44.73</v>
      </c>
      <c r="P83" s="45" t="n">
        <f aca="false">IF(ISERROR(M83*O83)," ",M83*O83)</f>
        <v>22.365</v>
      </c>
      <c r="Q83" s="42" t="n">
        <v>190</v>
      </c>
      <c r="R83" s="43" t="n">
        <v>1</v>
      </c>
      <c r="S83" s="53" t="n">
        <v>815</v>
      </c>
      <c r="T83" s="44" t="n">
        <f aca="false">IF(ISERROR(VLOOKUP('Input Sheet'!$S83,TechNumber,2,0)),"",VLOOKUP('Input Sheet'!$S83,TechNumber,2,0))</f>
        <v>44.73</v>
      </c>
      <c r="U83" s="49" t="n">
        <f aca="false">IF(ISERROR(R83*T83),"",R83*T83)</f>
        <v>44.73</v>
      </c>
      <c r="V83" s="50" t="n">
        <f aca="false">SUM(U83,P83,K83)</f>
        <v>67.095</v>
      </c>
      <c r="W83" s="51"/>
      <c r="X83" s="23"/>
    </row>
    <row r="84" customFormat="false" ht="13" hidden="false" customHeight="false" outlineLevel="0" collapsed="false">
      <c r="A84" s="23"/>
      <c r="B84" s="37" t="n">
        <v>79</v>
      </c>
      <c r="C84" s="52" t="n">
        <v>6318849</v>
      </c>
      <c r="D84" s="53" t="n">
        <v>2010</v>
      </c>
      <c r="E84" s="54" t="s">
        <v>27</v>
      </c>
      <c r="F84" s="55" t="n">
        <v>99501</v>
      </c>
      <c r="G84" s="42" t="n">
        <v>56.05</v>
      </c>
      <c r="H84" s="43" t="n">
        <v>0.5</v>
      </c>
      <c r="I84" s="53" t="n">
        <v>84</v>
      </c>
      <c r="J84" s="44" t="n">
        <f aca="false">IF(ISERROR(VLOOKUP('Input Sheet'!$I84,TechNumber,2,0)),"",VLOOKUP('Input Sheet'!$I84,TechNumber,2,0))</f>
        <v>21.2</v>
      </c>
      <c r="K84" s="45" t="n">
        <f aca="false">IF(ISERROR(H84*J84),"",H84*J84)</f>
        <v>10.6</v>
      </c>
      <c r="L84" s="42"/>
      <c r="M84" s="43"/>
      <c r="N84" s="53"/>
      <c r="O84" s="44" t="str">
        <f aca="false">IF(ISERROR(VLOOKUP('Input Sheet'!$N84,TechNumber,2,0)),"",VLOOKUP('Input Sheet'!$N84,TechNumber,2,0))</f>
        <v/>
      </c>
      <c r="P84" s="45" t="str">
        <f aca="false">IF(ISERROR(M84*O84)," ",M84*O84)</f>
        <v> </v>
      </c>
      <c r="Q84" s="42"/>
      <c r="R84" s="43"/>
      <c r="S84" s="53"/>
      <c r="T84" s="44" t="str">
        <f aca="false">IF(ISERROR(VLOOKUP('Input Sheet'!$S84,TechNumber,2,0)),"",VLOOKUP('Input Sheet'!$S84,TechNumber,2,0))</f>
        <v/>
      </c>
      <c r="U84" s="49" t="str">
        <f aca="false">IF(ISERROR(R84*T84),"",R84*T84)</f>
        <v/>
      </c>
      <c r="V84" s="50" t="n">
        <f aca="false">SUM(U84,P84,K84)</f>
        <v>10.6</v>
      </c>
      <c r="W84" s="51"/>
      <c r="X84" s="23"/>
    </row>
    <row r="85" customFormat="false" ht="13" hidden="false" customHeight="false" outlineLevel="0" collapsed="false">
      <c r="A85" s="23"/>
      <c r="B85" s="37" t="n">
        <v>80</v>
      </c>
      <c r="C85" s="52" t="n">
        <v>6318851</v>
      </c>
      <c r="D85" s="53" t="n">
        <v>2012</v>
      </c>
      <c r="E85" s="54" t="s">
        <v>26</v>
      </c>
      <c r="F85" s="55" t="n">
        <v>61533</v>
      </c>
      <c r="G85" s="42"/>
      <c r="H85" s="43"/>
      <c r="I85" s="53"/>
      <c r="J85" s="44" t="str">
        <f aca="false">IF(ISERROR(VLOOKUP('Input Sheet'!$I85,TechNumber,2,0)),"",VLOOKUP('Input Sheet'!$I85,TechNumber,2,0))</f>
        <v/>
      </c>
      <c r="K85" s="45" t="str">
        <f aca="false">IF(ISERROR(H85*J85),"",H85*J85)</f>
        <v/>
      </c>
      <c r="L85" s="42" t="n">
        <v>856.47</v>
      </c>
      <c r="M85" s="43" t="n">
        <v>5</v>
      </c>
      <c r="N85" s="53" t="n">
        <v>117</v>
      </c>
      <c r="O85" s="44" t="n">
        <f aca="false">IF(ISERROR(VLOOKUP('Input Sheet'!$N85,TechNumber,2,0)),"",VLOOKUP('Input Sheet'!$N85,TechNumber,2,0))</f>
        <v>21</v>
      </c>
      <c r="P85" s="45" t="n">
        <f aca="false">IF(ISERROR(M85*O85)," ",M85*O85)</f>
        <v>105</v>
      </c>
      <c r="Q85" s="42"/>
      <c r="R85" s="43"/>
      <c r="S85" s="53"/>
      <c r="T85" s="44" t="str">
        <f aca="false">IF(ISERROR(VLOOKUP('Input Sheet'!$S85,TechNumber,2,0)),"",VLOOKUP('Input Sheet'!$S85,TechNumber,2,0))</f>
        <v/>
      </c>
      <c r="U85" s="49" t="str">
        <f aca="false">IF(ISERROR(R85*T85),"",R85*T85)</f>
        <v/>
      </c>
      <c r="V85" s="50" t="n">
        <f aca="false">SUM(U85,P85,K85)</f>
        <v>105</v>
      </c>
      <c r="W85" s="51"/>
      <c r="X85" s="23"/>
    </row>
    <row r="86" customFormat="false" ht="13" hidden="false" customHeight="false" outlineLevel="0" collapsed="false">
      <c r="A86" s="23"/>
      <c r="B86" s="37" t="n">
        <v>81</v>
      </c>
      <c r="C86" s="52" t="n">
        <v>6318852</v>
      </c>
      <c r="D86" s="53" t="n">
        <v>2019</v>
      </c>
      <c r="E86" s="54" t="s">
        <v>24</v>
      </c>
      <c r="F86" s="55" t="n">
        <v>19422</v>
      </c>
      <c r="G86" s="42" t="n">
        <v>31.07</v>
      </c>
      <c r="H86" s="43" t="n">
        <v>0.3</v>
      </c>
      <c r="I86" s="53" t="n">
        <v>84</v>
      </c>
      <c r="J86" s="44" t="n">
        <f aca="false">IF(ISERROR(VLOOKUP('Input Sheet'!$I86,TechNumber,2,0)),"",VLOOKUP('Input Sheet'!$I86,TechNumber,2,0))</f>
        <v>21.2</v>
      </c>
      <c r="K86" s="45" t="n">
        <f aca="false">IF(ISERROR(H86*J86),"",H86*J86)</f>
        <v>6.36</v>
      </c>
      <c r="L86" s="42" t="n">
        <v>489.89</v>
      </c>
      <c r="M86" s="43" t="n">
        <v>3</v>
      </c>
      <c r="N86" s="53" t="n">
        <v>152</v>
      </c>
      <c r="O86" s="44" t="n">
        <f aca="false">IF(ISERROR(VLOOKUP('Input Sheet'!$N86,TechNumber,2,0)),"",VLOOKUP('Input Sheet'!$N86,TechNumber,2,0))</f>
        <v>41.79</v>
      </c>
      <c r="P86" s="45" t="n">
        <f aca="false">IF(ISERROR(M86*O86)," ",M86*O86)</f>
        <v>125.37</v>
      </c>
      <c r="Q86" s="42"/>
      <c r="R86" s="43"/>
      <c r="S86" s="53"/>
      <c r="T86" s="44" t="str">
        <f aca="false">IF(ISERROR(VLOOKUP('Input Sheet'!$S86,TechNumber,2,0)),"",VLOOKUP('Input Sheet'!$S86,TechNumber,2,0))</f>
        <v/>
      </c>
      <c r="U86" s="49" t="str">
        <f aca="false">IF(ISERROR(R86*T86),"",R86*T86)</f>
        <v/>
      </c>
      <c r="V86" s="50" t="n">
        <f aca="false">SUM(U86,P86,K86)</f>
        <v>131.73</v>
      </c>
      <c r="W86" s="51"/>
      <c r="X86" s="23"/>
    </row>
    <row r="87" customFormat="false" ht="13" hidden="false" customHeight="false" outlineLevel="0" collapsed="false">
      <c r="A87" s="23"/>
      <c r="B87" s="37" t="n">
        <v>82</v>
      </c>
      <c r="C87" s="52" t="n">
        <v>6318854</v>
      </c>
      <c r="D87" s="53" t="n">
        <v>2011</v>
      </c>
      <c r="E87" s="54" t="s">
        <v>26</v>
      </c>
      <c r="F87" s="55" t="n">
        <v>163023</v>
      </c>
      <c r="G87" s="42"/>
      <c r="H87" s="43"/>
      <c r="I87" s="53"/>
      <c r="J87" s="44" t="str">
        <f aca="false">IF(ISERROR(VLOOKUP('Input Sheet'!$I87,TechNumber,2,0)),"",VLOOKUP('Input Sheet'!$I87,TechNumber,2,0))</f>
        <v/>
      </c>
      <c r="K87" s="45" t="str">
        <f aca="false">IF(ISERROR(H87*J87),"",H87*J87)</f>
        <v/>
      </c>
      <c r="L87" s="42"/>
      <c r="M87" s="43"/>
      <c r="N87" s="53"/>
      <c r="O87" s="44" t="str">
        <f aca="false">IF(ISERROR(VLOOKUP('Input Sheet'!$N87,TechNumber,2,0)),"",VLOOKUP('Input Sheet'!$N87,TechNumber,2,0))</f>
        <v/>
      </c>
      <c r="P87" s="45" t="str">
        <f aca="false">IF(ISERROR(M87*O87)," ",M87*O87)</f>
        <v> </v>
      </c>
      <c r="Q87" s="42" t="n">
        <v>300.12</v>
      </c>
      <c r="R87" s="43" t="n">
        <v>2</v>
      </c>
      <c r="S87" s="53" t="n">
        <v>208</v>
      </c>
      <c r="T87" s="44" t="n">
        <f aca="false">IF(ISERROR(VLOOKUP('Input Sheet'!$S87,TechNumber,2,0)),"",VLOOKUP('Input Sheet'!$S87,TechNumber,2,0))</f>
        <v>39.8</v>
      </c>
      <c r="U87" s="49" t="n">
        <f aca="false">IF(ISERROR(R87*T87),"",R87*T87)</f>
        <v>79.6</v>
      </c>
      <c r="V87" s="50" t="n">
        <f aca="false">SUM(U87,P87,K87)</f>
        <v>79.6</v>
      </c>
      <c r="W87" s="51" t="n">
        <v>1</v>
      </c>
      <c r="X87" s="23"/>
    </row>
    <row r="88" customFormat="false" ht="13" hidden="false" customHeight="false" outlineLevel="0" collapsed="false">
      <c r="A88" s="23"/>
      <c r="B88" s="37" t="n">
        <v>83</v>
      </c>
      <c r="C88" s="52" t="n">
        <v>6318857</v>
      </c>
      <c r="D88" s="53" t="n">
        <v>2021</v>
      </c>
      <c r="E88" s="54" t="s">
        <v>27</v>
      </c>
      <c r="F88" s="55" t="n">
        <v>11209</v>
      </c>
      <c r="G88" s="42" t="n">
        <v>31.07</v>
      </c>
      <c r="H88" s="43" t="n">
        <v>0.3</v>
      </c>
      <c r="I88" s="53" t="n">
        <v>84</v>
      </c>
      <c r="J88" s="44" t="n">
        <f aca="false">IF(ISERROR(VLOOKUP('Input Sheet'!$I88,TechNumber,2,0)),"",VLOOKUP('Input Sheet'!$I88,TechNumber,2,0))</f>
        <v>21.2</v>
      </c>
      <c r="K88" s="45" t="n">
        <f aca="false">IF(ISERROR(H88*J88),"",H88*J88)</f>
        <v>6.36</v>
      </c>
      <c r="L88" s="42"/>
      <c r="M88" s="43"/>
      <c r="N88" s="53"/>
      <c r="O88" s="44" t="str">
        <f aca="false">IF(ISERROR(VLOOKUP('Input Sheet'!$N88,TechNumber,2,0)),"",VLOOKUP('Input Sheet'!$N88,TechNumber,2,0))</f>
        <v/>
      </c>
      <c r="P88" s="45" t="str">
        <f aca="false">IF(ISERROR(M88*O88)," ",M88*O88)</f>
        <v> </v>
      </c>
      <c r="Q88" s="42"/>
      <c r="R88" s="43"/>
      <c r="S88" s="53"/>
      <c r="T88" s="44" t="str">
        <f aca="false">IF(ISERROR(VLOOKUP('Input Sheet'!$S88,TechNumber,2,0)),"",VLOOKUP('Input Sheet'!$S88,TechNumber,2,0))</f>
        <v/>
      </c>
      <c r="U88" s="49" t="str">
        <f aca="false">IF(ISERROR(R88*T88),"",R88*T88)</f>
        <v/>
      </c>
      <c r="V88" s="50" t="n">
        <f aca="false">SUM(U88,P88,K88)</f>
        <v>6.36</v>
      </c>
      <c r="W88" s="51" t="n">
        <v>1</v>
      </c>
      <c r="X88" s="23"/>
    </row>
    <row r="89" customFormat="false" ht="13" hidden="false" customHeight="false" outlineLevel="0" collapsed="false">
      <c r="A89" s="23"/>
      <c r="B89" s="37" t="n">
        <v>84</v>
      </c>
      <c r="C89" s="52" t="n">
        <v>6318858</v>
      </c>
      <c r="D89" s="53" t="n">
        <v>2017</v>
      </c>
      <c r="E89" s="54" t="s">
        <v>28</v>
      </c>
      <c r="F89" s="55" t="n">
        <v>42913</v>
      </c>
      <c r="G89" s="42" t="n">
        <v>223.97</v>
      </c>
      <c r="H89" s="43" t="n">
        <v>1.5</v>
      </c>
      <c r="I89" s="53" t="n">
        <v>8</v>
      </c>
      <c r="J89" s="44" t="n">
        <f aca="false">IF(ISERROR(VLOOKUP('Input Sheet'!$I89,TechNumber,2,0)),"",VLOOKUP('Input Sheet'!$I89,TechNumber,2,0))</f>
        <v>44.73</v>
      </c>
      <c r="K89" s="45" t="n">
        <f aca="false">IF(ISERROR(H89*J89),"",H89*J89)</f>
        <v>67.095</v>
      </c>
      <c r="L89" s="42" t="n">
        <v>154.09</v>
      </c>
      <c r="M89" s="43" t="n">
        <v>1</v>
      </c>
      <c r="N89" s="53" t="n">
        <v>8</v>
      </c>
      <c r="O89" s="44" t="n">
        <f aca="false">IF(ISERROR(VLOOKUP('Input Sheet'!$N89,TechNumber,2,0)),"",VLOOKUP('Input Sheet'!$N89,TechNumber,2,0))</f>
        <v>44.73</v>
      </c>
      <c r="P89" s="45" t="n">
        <f aca="false">IF(ISERROR(M89*O89)," ",M89*O89)</f>
        <v>44.73</v>
      </c>
      <c r="Q89" s="42"/>
      <c r="R89" s="43"/>
      <c r="S89" s="53"/>
      <c r="T89" s="44" t="str">
        <f aca="false">IF(ISERROR(VLOOKUP('Input Sheet'!$S89,TechNumber,2,0)),"",VLOOKUP('Input Sheet'!$S89,TechNumber,2,0))</f>
        <v/>
      </c>
      <c r="U89" s="49" t="str">
        <f aca="false">IF(ISERROR(R89*T89),"",R89*T89)</f>
        <v/>
      </c>
      <c r="V89" s="50" t="n">
        <f aca="false">SUM(U89,P89,K89)</f>
        <v>111.825</v>
      </c>
      <c r="W89" s="51"/>
      <c r="X89" s="23"/>
    </row>
    <row r="90" customFormat="false" ht="13" hidden="false" customHeight="false" outlineLevel="0" collapsed="false">
      <c r="A90" s="23"/>
      <c r="B90" s="37" t="n">
        <v>85</v>
      </c>
      <c r="C90" s="52" t="n">
        <v>6318860</v>
      </c>
      <c r="D90" s="53" t="n">
        <v>2019</v>
      </c>
      <c r="E90" s="54" t="s">
        <v>36</v>
      </c>
      <c r="F90" s="55" t="n">
        <v>29929</v>
      </c>
      <c r="G90" s="42" t="n">
        <v>31.07</v>
      </c>
      <c r="H90" s="43" t="n">
        <v>0.3</v>
      </c>
      <c r="I90" s="53" t="n">
        <v>819</v>
      </c>
      <c r="J90" s="44" t="n">
        <f aca="false">IF(ISERROR(VLOOKUP('Input Sheet'!$I90,TechNumber,2,0)),"",VLOOKUP('Input Sheet'!$I90,TechNumber,2,0))</f>
        <v>21</v>
      </c>
      <c r="K90" s="45" t="n">
        <f aca="false">IF(ISERROR(H90*J90),"",H90*J90)</f>
        <v>6.3</v>
      </c>
      <c r="L90" s="42"/>
      <c r="M90" s="43"/>
      <c r="N90" s="53"/>
      <c r="O90" s="44" t="str">
        <f aca="false">IF(ISERROR(VLOOKUP('Input Sheet'!$N90,TechNumber,2,0)),"",VLOOKUP('Input Sheet'!$N90,TechNumber,2,0))</f>
        <v/>
      </c>
      <c r="P90" s="45" t="str">
        <f aca="false">IF(ISERROR(M90*O90)," ",M90*O90)</f>
        <v> </v>
      </c>
      <c r="Q90" s="42"/>
      <c r="R90" s="43"/>
      <c r="S90" s="53"/>
      <c r="T90" s="44" t="str">
        <f aca="false">IF(ISERROR(VLOOKUP('Input Sheet'!$S90,TechNumber,2,0)),"",VLOOKUP('Input Sheet'!$S90,TechNumber,2,0))</f>
        <v/>
      </c>
      <c r="U90" s="49" t="str">
        <f aca="false">IF(ISERROR(R90*T90),"",R90*T90)</f>
        <v/>
      </c>
      <c r="V90" s="50" t="n">
        <f aca="false">SUM(U90,P90,K90)</f>
        <v>6.3</v>
      </c>
      <c r="W90" s="51" t="n">
        <v>1</v>
      </c>
      <c r="X90" s="23"/>
    </row>
    <row r="91" customFormat="false" ht="13" hidden="false" customHeight="false" outlineLevel="0" collapsed="false">
      <c r="A91" s="23"/>
      <c r="B91" s="37" t="n">
        <v>86</v>
      </c>
      <c r="C91" s="52" t="n">
        <v>6318867</v>
      </c>
      <c r="D91" s="53" t="n">
        <v>2023</v>
      </c>
      <c r="E91" s="54" t="s">
        <v>24</v>
      </c>
      <c r="F91" s="55" t="n">
        <v>18550</v>
      </c>
      <c r="G91" s="42" t="n">
        <v>31.07</v>
      </c>
      <c r="H91" s="43" t="n">
        <v>0.3</v>
      </c>
      <c r="I91" s="53" t="n">
        <v>84</v>
      </c>
      <c r="J91" s="44" t="n">
        <f aca="false">IF(ISERROR(VLOOKUP('Input Sheet'!$I91,TechNumber,2,0)),"",VLOOKUP('Input Sheet'!$I91,TechNumber,2,0))</f>
        <v>21.2</v>
      </c>
      <c r="K91" s="45" t="n">
        <f aca="false">IF(ISERROR(H91*J91),"",H91*J91)</f>
        <v>6.36</v>
      </c>
      <c r="L91" s="42"/>
      <c r="M91" s="43"/>
      <c r="N91" s="53"/>
      <c r="O91" s="44" t="str">
        <f aca="false">IF(ISERROR(VLOOKUP('Input Sheet'!$N91,TechNumber,2,0)),"",VLOOKUP('Input Sheet'!$N91,TechNumber,2,0))</f>
        <v/>
      </c>
      <c r="P91" s="45" t="str">
        <f aca="false">IF(ISERROR(M91*O91)," ",M91*O91)</f>
        <v> </v>
      </c>
      <c r="Q91" s="42"/>
      <c r="R91" s="43"/>
      <c r="S91" s="53"/>
      <c r="T91" s="44" t="str">
        <f aca="false">IF(ISERROR(VLOOKUP('Input Sheet'!$S91,TechNumber,2,0)),"",VLOOKUP('Input Sheet'!$S91,TechNumber,2,0))</f>
        <v/>
      </c>
      <c r="U91" s="49" t="str">
        <f aca="false">IF(ISERROR(R91*T91),"",R91*T91)</f>
        <v/>
      </c>
      <c r="V91" s="50" t="n">
        <f aca="false">SUM(U91,P91,K91)</f>
        <v>6.36</v>
      </c>
      <c r="W91" s="51" t="n">
        <v>1</v>
      </c>
      <c r="X91" s="23"/>
    </row>
    <row r="92" customFormat="false" ht="13" hidden="false" customHeight="false" outlineLevel="0" collapsed="false">
      <c r="A92" s="23"/>
      <c r="B92" s="37" t="n">
        <v>87</v>
      </c>
      <c r="C92" s="52" t="n">
        <v>6318868</v>
      </c>
      <c r="D92" s="53" t="n">
        <v>2014</v>
      </c>
      <c r="E92" s="54" t="s">
        <v>24</v>
      </c>
      <c r="F92" s="55" t="n">
        <v>99323</v>
      </c>
      <c r="G92" s="42" t="n">
        <v>31.07</v>
      </c>
      <c r="H92" s="43" t="n">
        <v>0.3</v>
      </c>
      <c r="I92" s="53" t="n">
        <v>84</v>
      </c>
      <c r="J92" s="44" t="n">
        <f aca="false">IF(ISERROR(VLOOKUP('Input Sheet'!$I92,TechNumber,2,0)),"",VLOOKUP('Input Sheet'!$I92,TechNumber,2,0))</f>
        <v>21.2</v>
      </c>
      <c r="K92" s="45" t="n">
        <f aca="false">IF(ISERROR(H92*J92),"",H92*J92)</f>
        <v>6.36</v>
      </c>
      <c r="L92" s="42"/>
      <c r="M92" s="43"/>
      <c r="N92" s="53"/>
      <c r="O92" s="44" t="str">
        <f aca="false">IF(ISERROR(VLOOKUP('Input Sheet'!$N92,TechNumber,2,0)),"",VLOOKUP('Input Sheet'!$N92,TechNumber,2,0))</f>
        <v/>
      </c>
      <c r="P92" s="45" t="str">
        <f aca="false">IF(ISERROR(M92*O92)," ",M92*O92)</f>
        <v> </v>
      </c>
      <c r="Q92" s="42"/>
      <c r="R92" s="43"/>
      <c r="S92" s="53"/>
      <c r="T92" s="44" t="str">
        <f aca="false">IF(ISERROR(VLOOKUP('Input Sheet'!$S92,TechNumber,2,0)),"",VLOOKUP('Input Sheet'!$S92,TechNumber,2,0))</f>
        <v/>
      </c>
      <c r="U92" s="49" t="str">
        <f aca="false">IF(ISERROR(R92*T92),"",R92*T92)</f>
        <v/>
      </c>
      <c r="V92" s="50" t="n">
        <f aca="false">SUM(U92,P92,K92)</f>
        <v>6.36</v>
      </c>
      <c r="W92" s="51" t="n">
        <v>1</v>
      </c>
      <c r="X92" s="23"/>
    </row>
    <row r="93" customFormat="false" ht="13" hidden="false" customHeight="false" outlineLevel="0" collapsed="false">
      <c r="A93" s="23"/>
      <c r="B93" s="37" t="n">
        <v>88</v>
      </c>
      <c r="C93" s="52" t="n">
        <v>6318870</v>
      </c>
      <c r="D93" s="53" t="n">
        <v>2020</v>
      </c>
      <c r="E93" s="54" t="s">
        <v>28</v>
      </c>
      <c r="F93" s="55" t="n">
        <v>43027</v>
      </c>
      <c r="G93" s="42" t="n">
        <v>31.07</v>
      </c>
      <c r="H93" s="43" t="n">
        <v>0.3</v>
      </c>
      <c r="I93" s="53" t="n">
        <v>819</v>
      </c>
      <c r="J93" s="44" t="n">
        <f aca="false">IF(ISERROR(VLOOKUP('Input Sheet'!$I93,TechNumber,2,0)),"",VLOOKUP('Input Sheet'!$I93,TechNumber,2,0))</f>
        <v>21</v>
      </c>
      <c r="K93" s="45" t="n">
        <f aca="false">IF(ISERROR(H93*J93),"",H93*J93)</f>
        <v>6.3</v>
      </c>
      <c r="L93" s="42"/>
      <c r="M93" s="43"/>
      <c r="N93" s="53"/>
      <c r="O93" s="44" t="str">
        <f aca="false">IF(ISERROR(VLOOKUP('Input Sheet'!$N93,TechNumber,2,0)),"",VLOOKUP('Input Sheet'!$N93,TechNumber,2,0))</f>
        <v/>
      </c>
      <c r="P93" s="45" t="str">
        <f aca="false">IF(ISERROR(M93*O93)," ",M93*O93)</f>
        <v> </v>
      </c>
      <c r="Q93" s="42"/>
      <c r="R93" s="43"/>
      <c r="S93" s="53"/>
      <c r="T93" s="44" t="str">
        <f aca="false">IF(ISERROR(VLOOKUP('Input Sheet'!$S93,TechNumber,2,0)),"",VLOOKUP('Input Sheet'!$S93,TechNumber,2,0))</f>
        <v/>
      </c>
      <c r="U93" s="49" t="str">
        <f aca="false">IF(ISERROR(R93*T93),"",R93*T93)</f>
        <v/>
      </c>
      <c r="V93" s="50" t="n">
        <f aca="false">SUM(U93,P93,K93)</f>
        <v>6.3</v>
      </c>
      <c r="W93" s="51" t="n">
        <v>1</v>
      </c>
      <c r="X93" s="23"/>
    </row>
    <row r="94" customFormat="false" ht="13" hidden="false" customHeight="false" outlineLevel="0" collapsed="false">
      <c r="A94" s="23"/>
      <c r="B94" s="37" t="n">
        <v>89</v>
      </c>
      <c r="C94" s="52" t="n">
        <v>6318873</v>
      </c>
      <c r="D94" s="53" t="n">
        <v>2021</v>
      </c>
      <c r="E94" s="54" t="s">
        <v>27</v>
      </c>
      <c r="F94" s="55" t="n">
        <v>1206</v>
      </c>
      <c r="G94" s="42" t="n">
        <v>31.07</v>
      </c>
      <c r="H94" s="43" t="n">
        <v>0.3</v>
      </c>
      <c r="I94" s="53" t="n">
        <v>819</v>
      </c>
      <c r="J94" s="44" t="n">
        <f aca="false">IF(ISERROR(VLOOKUP('Input Sheet'!$I94,TechNumber,2,0)),"",VLOOKUP('Input Sheet'!$I94,TechNumber,2,0))</f>
        <v>21</v>
      </c>
      <c r="K94" s="45" t="n">
        <f aca="false">IF(ISERROR(H94*J94),"",H94*J94)</f>
        <v>6.3</v>
      </c>
      <c r="L94" s="42"/>
      <c r="M94" s="43"/>
      <c r="N94" s="53"/>
      <c r="O94" s="44" t="str">
        <f aca="false">IF(ISERROR(VLOOKUP('Input Sheet'!$N94,TechNumber,2,0)),"",VLOOKUP('Input Sheet'!$N94,TechNumber,2,0))</f>
        <v/>
      </c>
      <c r="P94" s="45" t="str">
        <f aca="false">IF(ISERROR(M94*O94)," ",M94*O94)</f>
        <v> </v>
      </c>
      <c r="Q94" s="42"/>
      <c r="R94" s="43"/>
      <c r="S94" s="53"/>
      <c r="T94" s="44" t="str">
        <f aca="false">IF(ISERROR(VLOOKUP('Input Sheet'!$S94,TechNumber,2,0)),"",VLOOKUP('Input Sheet'!$S94,TechNumber,2,0))</f>
        <v/>
      </c>
      <c r="U94" s="49" t="str">
        <f aca="false">IF(ISERROR(R94*T94),"",R94*T94)</f>
        <v/>
      </c>
      <c r="V94" s="50" t="n">
        <f aca="false">SUM(U94,P94,K94)</f>
        <v>6.3</v>
      </c>
      <c r="W94" s="51" t="n">
        <v>1</v>
      </c>
      <c r="X94" s="23"/>
    </row>
    <row r="95" customFormat="false" ht="13" hidden="false" customHeight="false" outlineLevel="0" collapsed="false">
      <c r="A95" s="23"/>
      <c r="B95" s="37" t="n">
        <v>90</v>
      </c>
      <c r="C95" s="52" t="n">
        <v>6318874</v>
      </c>
      <c r="D95" s="53" t="n">
        <v>2021</v>
      </c>
      <c r="E95" s="54" t="s">
        <v>27</v>
      </c>
      <c r="F95" s="55" t="n">
        <v>34528</v>
      </c>
      <c r="G95" s="42" t="n">
        <v>31.07</v>
      </c>
      <c r="H95" s="43" t="n">
        <v>0.3</v>
      </c>
      <c r="I95" s="53" t="n">
        <v>208</v>
      </c>
      <c r="J95" s="44" t="n">
        <f aca="false">IF(ISERROR(VLOOKUP('Input Sheet'!$I95,TechNumber,2,0)),"",VLOOKUP('Input Sheet'!$I95,TechNumber,2,0))</f>
        <v>39.8</v>
      </c>
      <c r="K95" s="45" t="n">
        <f aca="false">IF(ISERROR(H95*J95),"",H95*J95)</f>
        <v>11.94</v>
      </c>
      <c r="L95" s="42"/>
      <c r="M95" s="43"/>
      <c r="N95" s="53"/>
      <c r="O95" s="44" t="str">
        <f aca="false">IF(ISERROR(VLOOKUP('Input Sheet'!$N95,TechNumber,2,0)),"",VLOOKUP('Input Sheet'!$N95,TechNumber,2,0))</f>
        <v/>
      </c>
      <c r="P95" s="45" t="str">
        <f aca="false">IF(ISERROR(M95*O95)," ",M95*O95)</f>
        <v> </v>
      </c>
      <c r="Q95" s="42"/>
      <c r="R95" s="43"/>
      <c r="S95" s="53"/>
      <c r="T95" s="44" t="str">
        <f aca="false">IF(ISERROR(VLOOKUP('Input Sheet'!$S95,TechNumber,2,0)),"",VLOOKUP('Input Sheet'!$S95,TechNumber,2,0))</f>
        <v/>
      </c>
      <c r="U95" s="49" t="str">
        <f aca="false">IF(ISERROR(R95*T95),"",R95*T95)</f>
        <v/>
      </c>
      <c r="V95" s="50" t="n">
        <f aca="false">SUM(U95,P95,K95)</f>
        <v>11.94</v>
      </c>
      <c r="W95" s="51" t="n">
        <v>1</v>
      </c>
      <c r="X95" s="23"/>
    </row>
    <row r="96" customFormat="false" ht="13" hidden="false" customHeight="false" outlineLevel="0" collapsed="false">
      <c r="A96" s="23"/>
      <c r="B96" s="37" t="n">
        <v>91</v>
      </c>
      <c r="C96" s="52" t="n">
        <v>6318877</v>
      </c>
      <c r="D96" s="53" t="n">
        <v>2018</v>
      </c>
      <c r="E96" s="54" t="s">
        <v>24</v>
      </c>
      <c r="F96" s="55" t="n">
        <v>43685</v>
      </c>
      <c r="G96" s="42" t="n">
        <v>31.07</v>
      </c>
      <c r="H96" s="43" t="n">
        <v>0.3</v>
      </c>
      <c r="I96" s="53" t="n">
        <v>208</v>
      </c>
      <c r="J96" s="44" t="n">
        <f aca="false">IF(ISERROR(VLOOKUP('Input Sheet'!$I96,TechNumber,2,0)),"",VLOOKUP('Input Sheet'!$I96,TechNumber,2,0))</f>
        <v>39.8</v>
      </c>
      <c r="K96" s="45" t="n">
        <f aca="false">IF(ISERROR(H96*J96),"",H96*J96)</f>
        <v>11.94</v>
      </c>
      <c r="L96" s="42" t="n">
        <v>170.51</v>
      </c>
      <c r="M96" s="43" t="n">
        <v>1.5</v>
      </c>
      <c r="N96" s="53" t="n">
        <v>208</v>
      </c>
      <c r="O96" s="44" t="n">
        <f aca="false">IF(ISERROR(VLOOKUP('Input Sheet'!$N96,TechNumber,2,0)),"",VLOOKUP('Input Sheet'!$N96,TechNumber,2,0))</f>
        <v>39.8</v>
      </c>
      <c r="P96" s="45" t="n">
        <f aca="false">IF(ISERROR(M96*O96)," ",M96*O96)</f>
        <v>59.7</v>
      </c>
      <c r="Q96" s="42"/>
      <c r="R96" s="43"/>
      <c r="S96" s="53"/>
      <c r="T96" s="44" t="str">
        <f aca="false">IF(ISERROR(VLOOKUP('Input Sheet'!$S96,TechNumber,2,0)),"",VLOOKUP('Input Sheet'!$S96,TechNumber,2,0))</f>
        <v/>
      </c>
      <c r="U96" s="49" t="str">
        <f aca="false">IF(ISERROR(R96*T96),"",R96*T96)</f>
        <v/>
      </c>
      <c r="V96" s="50" t="n">
        <f aca="false">SUM(U96,P96,K96)</f>
        <v>71.64</v>
      </c>
      <c r="W96" s="51"/>
      <c r="X96" s="23"/>
    </row>
    <row r="97" customFormat="false" ht="13" hidden="false" customHeight="false" outlineLevel="0" collapsed="false">
      <c r="A97" s="23"/>
      <c r="B97" s="37" t="n">
        <v>92</v>
      </c>
      <c r="C97" s="52" t="n">
        <v>6318878</v>
      </c>
      <c r="D97" s="53" t="n">
        <v>2010</v>
      </c>
      <c r="E97" s="54" t="s">
        <v>27</v>
      </c>
      <c r="F97" s="55" t="n">
        <v>89490</v>
      </c>
      <c r="G97" s="42" t="n">
        <v>223.97</v>
      </c>
      <c r="H97" s="43" t="n">
        <v>1.5</v>
      </c>
      <c r="I97" s="53" t="n">
        <v>208</v>
      </c>
      <c r="J97" s="44" t="n">
        <f aca="false">IF(ISERROR(VLOOKUP('Input Sheet'!$I97,TechNumber,2,0)),"",VLOOKUP('Input Sheet'!$I97,TechNumber,2,0))</f>
        <v>39.8</v>
      </c>
      <c r="K97" s="45" t="n">
        <f aca="false">IF(ISERROR(H97*J97),"",H97*J97)</f>
        <v>59.7</v>
      </c>
      <c r="L97" s="42" t="n">
        <v>10.85</v>
      </c>
      <c r="M97" s="43" t="n">
        <v>0.1</v>
      </c>
      <c r="N97" s="53" t="n">
        <v>208</v>
      </c>
      <c r="O97" s="44" t="n">
        <f aca="false">IF(ISERROR(VLOOKUP('Input Sheet'!$N97,TechNumber,2,0)),"",VLOOKUP('Input Sheet'!$N97,TechNumber,2,0))</f>
        <v>39.8</v>
      </c>
      <c r="P97" s="45" t="n">
        <f aca="false">IF(ISERROR(M97*O97)," ",M97*O97)</f>
        <v>3.98</v>
      </c>
      <c r="Q97" s="42"/>
      <c r="R97" s="43"/>
      <c r="S97" s="53"/>
      <c r="T97" s="44" t="str">
        <f aca="false">IF(ISERROR(VLOOKUP('Input Sheet'!$S97,TechNumber,2,0)),"",VLOOKUP('Input Sheet'!$S97,TechNumber,2,0))</f>
        <v/>
      </c>
      <c r="U97" s="49" t="str">
        <f aca="false">IF(ISERROR(R97*T97),"",R97*T97)</f>
        <v/>
      </c>
      <c r="V97" s="50" t="n">
        <f aca="false">SUM(U97,P97,K97)</f>
        <v>63.68</v>
      </c>
      <c r="W97" s="51"/>
      <c r="X97" s="23"/>
    </row>
    <row r="98" customFormat="false" ht="13" hidden="false" customHeight="false" outlineLevel="0" collapsed="false">
      <c r="A98" s="23"/>
      <c r="B98" s="37" t="n">
        <v>93</v>
      </c>
      <c r="C98" s="52" t="n">
        <v>6318880</v>
      </c>
      <c r="D98" s="53" t="n">
        <v>2019</v>
      </c>
      <c r="E98" s="54" t="s">
        <v>25</v>
      </c>
      <c r="F98" s="55" t="n">
        <v>46574</v>
      </c>
      <c r="G98" s="42" t="n">
        <v>69.02</v>
      </c>
      <c r="H98" s="43" t="n">
        <v>0.5</v>
      </c>
      <c r="I98" s="53" t="n">
        <v>208</v>
      </c>
      <c r="J98" s="44" t="n">
        <f aca="false">IF(ISERROR(VLOOKUP('Input Sheet'!$I98,TechNumber,2,0)),"",VLOOKUP('Input Sheet'!$I98,TechNumber,2,0))</f>
        <v>39.8</v>
      </c>
      <c r="K98" s="45" t="n">
        <f aca="false">IF(ISERROR(H98*J98),"",H98*J98)</f>
        <v>19.9</v>
      </c>
      <c r="L98" s="42" t="n">
        <v>186.9</v>
      </c>
      <c r="M98" s="43" t="n">
        <v>1.3</v>
      </c>
      <c r="N98" s="53" t="n">
        <v>208</v>
      </c>
      <c r="O98" s="44" t="n">
        <f aca="false">IF(ISERROR(VLOOKUP('Input Sheet'!$N98,TechNumber,2,0)),"",VLOOKUP('Input Sheet'!$N98,TechNumber,2,0))</f>
        <v>39.8</v>
      </c>
      <c r="P98" s="45" t="n">
        <f aca="false">IF(ISERROR(M98*O98)," ",M98*O98)</f>
        <v>51.74</v>
      </c>
      <c r="Q98" s="42"/>
      <c r="R98" s="43"/>
      <c r="S98" s="53"/>
      <c r="T98" s="44" t="str">
        <f aca="false">IF(ISERROR(VLOOKUP('Input Sheet'!$S98,TechNumber,2,0)),"",VLOOKUP('Input Sheet'!$S98,TechNumber,2,0))</f>
        <v/>
      </c>
      <c r="U98" s="49" t="str">
        <f aca="false">IF(ISERROR(R98*T98),"",R98*T98)</f>
        <v/>
      </c>
      <c r="V98" s="50" t="n">
        <f aca="false">SUM(U98,P98,K98)</f>
        <v>71.64</v>
      </c>
      <c r="W98" s="51"/>
      <c r="X98" s="23"/>
    </row>
    <row r="99" customFormat="false" ht="13" hidden="false" customHeight="false" outlineLevel="0" collapsed="false">
      <c r="A99" s="23"/>
      <c r="B99" s="37" t="n">
        <v>94</v>
      </c>
      <c r="C99" s="52" t="n">
        <v>6318882</v>
      </c>
      <c r="D99" s="53" t="n">
        <v>2019</v>
      </c>
      <c r="E99" s="54" t="s">
        <v>28</v>
      </c>
      <c r="F99" s="55" t="n">
        <v>48747</v>
      </c>
      <c r="G99" s="42" t="n">
        <v>31.07</v>
      </c>
      <c r="H99" s="43" t="n">
        <v>0.3</v>
      </c>
      <c r="I99" s="53" t="n">
        <v>84</v>
      </c>
      <c r="J99" s="44" t="n">
        <f aca="false">IF(ISERROR(VLOOKUP('Input Sheet'!$I99,TechNumber,2,0)),"",VLOOKUP('Input Sheet'!$I99,TechNumber,2,0))</f>
        <v>21.2</v>
      </c>
      <c r="K99" s="45" t="n">
        <f aca="false">IF(ISERROR(H99*J99),"",H99*J99)</f>
        <v>6.36</v>
      </c>
      <c r="L99" s="42" t="n">
        <v>16.97</v>
      </c>
      <c r="M99" s="43" t="n">
        <v>0.1</v>
      </c>
      <c r="N99" s="53" t="n">
        <v>84</v>
      </c>
      <c r="O99" s="44" t="n">
        <f aca="false">IF(ISERROR(VLOOKUP('Input Sheet'!$N99,TechNumber,2,0)),"",VLOOKUP('Input Sheet'!$N99,TechNumber,2,0))</f>
        <v>21.2</v>
      </c>
      <c r="P99" s="45" t="n">
        <f aca="false">IF(ISERROR(M99*O99)," ",M99*O99)</f>
        <v>2.12</v>
      </c>
      <c r="Q99" s="42"/>
      <c r="R99" s="43"/>
      <c r="S99" s="53"/>
      <c r="T99" s="44" t="str">
        <f aca="false">IF(ISERROR(VLOOKUP('Input Sheet'!$S99,TechNumber,2,0)),"",VLOOKUP('Input Sheet'!$S99,TechNumber,2,0))</f>
        <v/>
      </c>
      <c r="U99" s="49" t="str">
        <f aca="false">IF(ISERROR(R99*T99),"",R99*T99)</f>
        <v/>
      </c>
      <c r="V99" s="50" t="n">
        <f aca="false">SUM(U99,P99,K99)</f>
        <v>8.48</v>
      </c>
      <c r="W99" s="51"/>
      <c r="X99" s="23"/>
    </row>
    <row r="100" customFormat="false" ht="13" hidden="false" customHeight="false" outlineLevel="0" collapsed="false">
      <c r="A100" s="23"/>
      <c r="B100" s="37" t="n">
        <v>95</v>
      </c>
      <c r="C100" s="52" t="n">
        <v>6318883</v>
      </c>
      <c r="D100" s="53" t="n">
        <v>2008</v>
      </c>
      <c r="E100" s="54" t="s">
        <v>26</v>
      </c>
      <c r="F100" s="55" t="n">
        <v>104770</v>
      </c>
      <c r="G100" s="42"/>
      <c r="H100" s="43"/>
      <c r="I100" s="53"/>
      <c r="J100" s="44" t="str">
        <f aca="false">IF(ISERROR(VLOOKUP('Input Sheet'!$I100,TechNumber,2,0)),"",VLOOKUP('Input Sheet'!$I100,TechNumber,2,0))</f>
        <v/>
      </c>
      <c r="K100" s="45" t="str">
        <f aca="false">IF(ISERROR(H100*J100),"",H100*J100)</f>
        <v/>
      </c>
      <c r="L100" s="42"/>
      <c r="M100" s="43"/>
      <c r="N100" s="53"/>
      <c r="O100" s="44" t="str">
        <f aca="false">IF(ISERROR(VLOOKUP('Input Sheet'!$N100,TechNumber,2,0)),"",VLOOKUP('Input Sheet'!$N100,TechNumber,2,0))</f>
        <v/>
      </c>
      <c r="P100" s="45" t="str">
        <f aca="false">IF(ISERROR(M100*O100)," ",M100*O100)</f>
        <v> </v>
      </c>
      <c r="Q100" s="42" t="n">
        <v>525</v>
      </c>
      <c r="R100" s="43" t="n">
        <v>3</v>
      </c>
      <c r="S100" s="53" t="n">
        <v>8</v>
      </c>
      <c r="T100" s="44" t="n">
        <f aca="false">IF(ISERROR(VLOOKUP('Input Sheet'!$S100,TechNumber,2,0)),"",VLOOKUP('Input Sheet'!$S100,TechNumber,2,0))</f>
        <v>44.73</v>
      </c>
      <c r="U100" s="49" t="n">
        <f aca="false">IF(ISERROR(R100*T100),"",R100*T100)</f>
        <v>134.19</v>
      </c>
      <c r="V100" s="50" t="n">
        <f aca="false">SUM(U100,P100,K100)</f>
        <v>134.19</v>
      </c>
      <c r="W100" s="51" t="n">
        <v>1</v>
      </c>
      <c r="X100" s="23"/>
    </row>
    <row r="101" customFormat="false" ht="13" hidden="false" customHeight="false" outlineLevel="0" collapsed="false">
      <c r="A101" s="23"/>
      <c r="B101" s="37" t="n">
        <v>96</v>
      </c>
      <c r="C101" s="57" t="n">
        <v>6318885</v>
      </c>
      <c r="D101" s="58" t="n">
        <v>2021</v>
      </c>
      <c r="E101" s="59" t="s">
        <v>27</v>
      </c>
      <c r="F101" s="60" t="n">
        <v>23806</v>
      </c>
      <c r="G101" s="42"/>
      <c r="H101" s="43"/>
      <c r="I101" s="53"/>
      <c r="J101" s="44" t="str">
        <f aca="false">IF(ISERROR(VLOOKUP('Input Sheet'!$I101,TechNumber,2,0)),"",VLOOKUP('Input Sheet'!$I101,TechNumber,2,0))</f>
        <v/>
      </c>
      <c r="K101" s="45" t="str">
        <f aca="false">IF(ISERROR(H101*J101),"",H101*J101)</f>
        <v/>
      </c>
      <c r="L101" s="61" t="n">
        <v>205.13</v>
      </c>
      <c r="M101" s="62" t="n">
        <v>1.5</v>
      </c>
      <c r="N101" s="58" t="n">
        <v>208</v>
      </c>
      <c r="O101" s="44" t="n">
        <f aca="false">IF(ISERROR(VLOOKUP('Input Sheet'!$N101,TechNumber,2,0)),"",VLOOKUP('Input Sheet'!$N101,TechNumber,2,0))</f>
        <v>39.8</v>
      </c>
      <c r="P101" s="45" t="n">
        <f aca="false">IF(ISERROR(M101*O101)," ",M101*O101)</f>
        <v>59.7</v>
      </c>
      <c r="Q101" s="61"/>
      <c r="R101" s="62"/>
      <c r="S101" s="58"/>
      <c r="T101" s="44" t="str">
        <f aca="false">IF(ISERROR(VLOOKUP('Input Sheet'!$S101,TechNumber,2,0)),"",VLOOKUP('Input Sheet'!$S101,TechNumber,2,0))</f>
        <v/>
      </c>
      <c r="U101" s="49" t="str">
        <f aca="false">IF(ISERROR(R101*T101),"",R101*T101)</f>
        <v/>
      </c>
      <c r="V101" s="50" t="n">
        <f aca="false">SUM(U101,P101,K101)</f>
        <v>59.7</v>
      </c>
      <c r="W101" s="63"/>
      <c r="X101" s="23"/>
    </row>
    <row r="102" customFormat="false" ht="13" hidden="false" customHeight="false" outlineLevel="0" collapsed="false">
      <c r="A102" s="23"/>
      <c r="B102" s="37" t="n">
        <v>97</v>
      </c>
      <c r="C102" s="57" t="n">
        <v>6318887</v>
      </c>
      <c r="D102" s="58" t="n">
        <v>2021</v>
      </c>
      <c r="E102" s="59" t="s">
        <v>31</v>
      </c>
      <c r="F102" s="60" t="n">
        <v>38718</v>
      </c>
      <c r="G102" s="42" t="n">
        <v>69.02</v>
      </c>
      <c r="H102" s="43" t="n">
        <v>0.5</v>
      </c>
      <c r="I102" s="53" t="n">
        <v>607</v>
      </c>
      <c r="J102" s="44" t="n">
        <f aca="false">IF(ISERROR(VLOOKUP('Input Sheet'!$I102,TechNumber,2,0)),"",VLOOKUP('Input Sheet'!$I102,TechNumber,2,0))</f>
        <v>28.41</v>
      </c>
      <c r="K102" s="45" t="n">
        <f aca="false">IF(ISERROR(H102*J102),"",H102*J102)</f>
        <v>14.205</v>
      </c>
      <c r="L102" s="61"/>
      <c r="M102" s="62"/>
      <c r="N102" s="58"/>
      <c r="O102" s="44" t="str">
        <f aca="false">IF(ISERROR(VLOOKUP('Input Sheet'!$N102,TechNumber,2,0)),"",VLOOKUP('Input Sheet'!$N102,TechNumber,2,0))</f>
        <v/>
      </c>
      <c r="P102" s="45" t="str">
        <f aca="false">IF(ISERROR(M102*O102)," ",M102*O102)</f>
        <v> </v>
      </c>
      <c r="Q102" s="61"/>
      <c r="R102" s="62"/>
      <c r="S102" s="58"/>
      <c r="T102" s="44" t="str">
        <f aca="false">IF(ISERROR(VLOOKUP('Input Sheet'!$S102,TechNumber,2,0)),"",VLOOKUP('Input Sheet'!$S102,TechNumber,2,0))</f>
        <v/>
      </c>
      <c r="U102" s="49" t="str">
        <f aca="false">IF(ISERROR(R102*T102),"",R102*T102)</f>
        <v/>
      </c>
      <c r="V102" s="50" t="n">
        <f aca="false">SUM(U102,P102,K102)</f>
        <v>14.205</v>
      </c>
      <c r="W102" s="63"/>
      <c r="X102" s="23"/>
    </row>
    <row r="103" customFormat="false" ht="13" hidden="false" customHeight="false" outlineLevel="0" collapsed="false">
      <c r="A103" s="23"/>
      <c r="B103" s="37" t="n">
        <v>98</v>
      </c>
      <c r="C103" s="57" t="n">
        <v>6318890</v>
      </c>
      <c r="D103" s="58" t="n">
        <v>2021</v>
      </c>
      <c r="E103" s="59" t="s">
        <v>25</v>
      </c>
      <c r="F103" s="60" t="n">
        <v>42175</v>
      </c>
      <c r="G103" s="42"/>
      <c r="H103" s="43"/>
      <c r="I103" s="53"/>
      <c r="J103" s="44" t="str">
        <f aca="false">IF(ISERROR(VLOOKUP('Input Sheet'!$I103,TechNumber,2,0)),"",VLOOKUP('Input Sheet'!$I103,TechNumber,2,0))</f>
        <v/>
      </c>
      <c r="K103" s="45" t="str">
        <f aca="false">IF(ISERROR(H103*J103),"",H103*J103)</f>
        <v/>
      </c>
      <c r="L103" s="61" t="n">
        <v>283.8</v>
      </c>
      <c r="M103" s="62" t="n">
        <v>2</v>
      </c>
      <c r="N103" s="58" t="n">
        <v>208</v>
      </c>
      <c r="O103" s="44" t="n">
        <f aca="false">IF(ISERROR(VLOOKUP('Input Sheet'!$N103,TechNumber,2,0)),"",VLOOKUP('Input Sheet'!$N103,TechNumber,2,0))</f>
        <v>39.8</v>
      </c>
      <c r="P103" s="45" t="n">
        <f aca="false">IF(ISERROR(M103*O103)," ",M103*O103)</f>
        <v>79.6</v>
      </c>
      <c r="Q103" s="61"/>
      <c r="R103" s="62"/>
      <c r="S103" s="58"/>
      <c r="T103" s="44" t="str">
        <f aca="false">IF(ISERROR(VLOOKUP('Input Sheet'!$S103,TechNumber,2,0)),"",VLOOKUP('Input Sheet'!$S103,TechNumber,2,0))</f>
        <v/>
      </c>
      <c r="U103" s="49" t="str">
        <f aca="false">IF(ISERROR(R103*T103),"",R103*T103)</f>
        <v/>
      </c>
      <c r="V103" s="50" t="n">
        <f aca="false">SUM(U103,P103,K103)</f>
        <v>79.6</v>
      </c>
      <c r="W103" s="63"/>
      <c r="X103" s="23"/>
    </row>
    <row r="104" customFormat="false" ht="13" hidden="false" customHeight="false" outlineLevel="0" collapsed="false">
      <c r="A104" s="23"/>
      <c r="B104" s="37" t="n">
        <v>99</v>
      </c>
      <c r="C104" s="57" t="n">
        <v>6318894</v>
      </c>
      <c r="D104" s="58" t="n">
        <v>2019</v>
      </c>
      <c r="E104" s="59" t="s">
        <v>27</v>
      </c>
      <c r="F104" s="60" t="n">
        <v>33824</v>
      </c>
      <c r="G104" s="42" t="n">
        <v>31.07</v>
      </c>
      <c r="H104" s="43" t="n">
        <v>0.3</v>
      </c>
      <c r="I104" s="53" t="n">
        <v>84</v>
      </c>
      <c r="J104" s="44" t="n">
        <f aca="false">IF(ISERROR(VLOOKUP('Input Sheet'!$I104,TechNumber,2,0)),"",VLOOKUP('Input Sheet'!$I104,TechNumber,2,0))</f>
        <v>21.2</v>
      </c>
      <c r="K104" s="45" t="n">
        <f aca="false">IF(ISERROR(H104*J104),"",H104*J104)</f>
        <v>6.36</v>
      </c>
      <c r="L104" s="61"/>
      <c r="M104" s="62"/>
      <c r="N104" s="58"/>
      <c r="O104" s="44" t="str">
        <f aca="false">IF(ISERROR(VLOOKUP('Input Sheet'!$N104,TechNumber,2,0)),"",VLOOKUP('Input Sheet'!$N104,TechNumber,2,0))</f>
        <v/>
      </c>
      <c r="P104" s="45" t="str">
        <f aca="false">IF(ISERROR(M104*O104)," ",M104*O104)</f>
        <v> </v>
      </c>
      <c r="Q104" s="61"/>
      <c r="R104" s="62"/>
      <c r="S104" s="58"/>
      <c r="T104" s="44" t="str">
        <f aca="false">IF(ISERROR(VLOOKUP('Input Sheet'!$S104,TechNumber,2,0)),"",VLOOKUP('Input Sheet'!$S104,TechNumber,2,0))</f>
        <v/>
      </c>
      <c r="U104" s="49" t="str">
        <f aca="false">IF(ISERROR(R104*T104),"",R104*T104)</f>
        <v/>
      </c>
      <c r="V104" s="50" t="n">
        <f aca="false">SUM(U104,P104,K104)</f>
        <v>6.36</v>
      </c>
      <c r="W104" s="63" t="n">
        <v>1</v>
      </c>
      <c r="X104" s="23"/>
    </row>
    <row r="105" customFormat="false" ht="14" hidden="false" customHeight="false" outlineLevel="0" collapsed="false">
      <c r="A105" s="23"/>
      <c r="B105" s="37" t="n">
        <v>100</v>
      </c>
      <c r="C105" s="64" t="n">
        <v>6318895</v>
      </c>
      <c r="D105" s="65" t="n">
        <v>2017</v>
      </c>
      <c r="E105" s="66" t="s">
        <v>28</v>
      </c>
      <c r="F105" s="67" t="n">
        <v>54272</v>
      </c>
      <c r="G105" s="42"/>
      <c r="H105" s="43"/>
      <c r="I105" s="53"/>
      <c r="J105" s="44" t="str">
        <f aca="false">IF(ISERROR(VLOOKUP('Input Sheet'!$I105,TechNumber,2,0)),"",VLOOKUP('Input Sheet'!$I105,TechNumber,2,0))</f>
        <v/>
      </c>
      <c r="K105" s="45" t="str">
        <f aca="false">IF(ISERROR(H105*J105),"",H105*J105)</f>
        <v/>
      </c>
      <c r="L105" s="68" t="n">
        <v>360</v>
      </c>
      <c r="M105" s="69" t="n">
        <v>2</v>
      </c>
      <c r="N105" s="65" t="n">
        <v>117</v>
      </c>
      <c r="O105" s="44" t="n">
        <f aca="false">IF(ISERROR(VLOOKUP('Input Sheet'!$N105,TechNumber,2,0)),"",VLOOKUP('Input Sheet'!$N105,TechNumber,2,0))</f>
        <v>21</v>
      </c>
      <c r="P105" s="45" t="n">
        <f aca="false">IF(ISERROR(M105*O105)," ",M105*O105)</f>
        <v>42</v>
      </c>
      <c r="Q105" s="68"/>
      <c r="R105" s="69"/>
      <c r="S105" s="65"/>
      <c r="T105" s="44" t="str">
        <f aca="false">IF(ISERROR(VLOOKUP('Input Sheet'!$S105,TechNumber,2,0)),"",VLOOKUP('Input Sheet'!$S105,TechNumber,2,0))</f>
        <v/>
      </c>
      <c r="U105" s="49" t="str">
        <f aca="false">IF(ISERROR(R105*T105),"",R105*T105)</f>
        <v/>
      </c>
      <c r="V105" s="50" t="n">
        <f aca="false">SUM(U105,P105,K105)</f>
        <v>42</v>
      </c>
      <c r="W105" s="70" t="n">
        <v>1</v>
      </c>
      <c r="X105" s="23"/>
    </row>
    <row r="106" customFormat="false" ht="23.25" hidden="false" customHeight="true" outlineLevel="0" collapsed="false">
      <c r="A106" s="23"/>
      <c r="B106" s="23"/>
      <c r="C106" s="71"/>
      <c r="D106" s="72"/>
      <c r="E106" s="73" t="s">
        <v>37</v>
      </c>
      <c r="F106" s="73" t="s">
        <v>37</v>
      </c>
      <c r="G106" s="74" t="n">
        <f aca="false">SUM(G6:G105)</f>
        <v>3172.74</v>
      </c>
      <c r="H106" s="75" t="n">
        <f aca="false">SUM(H6:H105)</f>
        <v>26</v>
      </c>
      <c r="I106" s="76"/>
      <c r="J106" s="76"/>
      <c r="K106" s="77" t="n">
        <f aca="false">SUM(K6:K105)</f>
        <v>822.286</v>
      </c>
      <c r="L106" s="78" t="n">
        <f aca="false">SUM(L6:L105)</f>
        <v>9563.64</v>
      </c>
      <c r="M106" s="79" t="n">
        <f aca="false">SUM(M6:M105)</f>
        <v>64.7</v>
      </c>
      <c r="N106" s="76"/>
      <c r="O106" s="76"/>
      <c r="P106" s="77" t="n">
        <f aca="false">SUM(P6:P105)</f>
        <v>2090.118</v>
      </c>
      <c r="Q106" s="78" t="n">
        <f aca="false">SUM(Q6:Q105)</f>
        <v>9311.82</v>
      </c>
      <c r="R106" s="80" t="n">
        <f aca="false">SUM(R6:R105)</f>
        <v>54.3</v>
      </c>
      <c r="S106" s="76"/>
      <c r="T106" s="76"/>
      <c r="U106" s="77" t="n">
        <f aca="false">SUM(U6:U105)</f>
        <v>2348.04</v>
      </c>
      <c r="V106" s="81" t="n">
        <f aca="false">SUM(V6:V105)</f>
        <v>5260.444</v>
      </c>
      <c r="W106" s="82" t="n">
        <f aca="false">COUNTIF(W5:W105,1)</f>
        <v>47</v>
      </c>
      <c r="X106" s="23"/>
    </row>
    <row r="107" customFormat="false" ht="18" hidden="false" customHeight="true" outlineLevel="0" collapsed="false">
      <c r="A107" s="23"/>
      <c r="B107" s="83"/>
      <c r="C107" s="84"/>
      <c r="D107" s="84"/>
      <c r="E107" s="85" t="s">
        <v>38</v>
      </c>
      <c r="F107" s="86"/>
      <c r="G107" s="28" t="s">
        <v>39</v>
      </c>
      <c r="H107" s="28"/>
      <c r="I107" s="28"/>
      <c r="J107" s="28"/>
      <c r="K107" s="28"/>
      <c r="L107" s="28" t="s">
        <v>11</v>
      </c>
      <c r="M107" s="28"/>
      <c r="N107" s="28"/>
      <c r="O107" s="28"/>
      <c r="P107" s="28"/>
      <c r="Q107" s="28" t="s">
        <v>12</v>
      </c>
      <c r="R107" s="28"/>
      <c r="S107" s="28"/>
      <c r="T107" s="28"/>
      <c r="U107" s="28"/>
      <c r="V107" s="29" t="s">
        <v>13</v>
      </c>
      <c r="W107" s="30" t="s">
        <v>14</v>
      </c>
      <c r="X107" s="23"/>
    </row>
    <row r="108" customFormat="false" ht="14" hidden="false" customHeight="true" outlineLevel="0" collapsed="false">
      <c r="A108" s="23"/>
      <c r="B108" s="25"/>
      <c r="C108" s="25"/>
      <c r="D108" s="25"/>
      <c r="E108" s="25"/>
      <c r="F108" s="87"/>
      <c r="G108" s="34" t="s">
        <v>19</v>
      </c>
      <c r="H108" s="35" t="s">
        <v>20</v>
      </c>
      <c r="I108" s="35" t="s">
        <v>21</v>
      </c>
      <c r="J108" s="35" t="s">
        <v>22</v>
      </c>
      <c r="K108" s="36" t="s">
        <v>23</v>
      </c>
      <c r="L108" s="34" t="s">
        <v>19</v>
      </c>
      <c r="M108" s="35" t="s">
        <v>20</v>
      </c>
      <c r="N108" s="35" t="s">
        <v>21</v>
      </c>
      <c r="O108" s="35" t="s">
        <v>22</v>
      </c>
      <c r="P108" s="36" t="s">
        <v>23</v>
      </c>
      <c r="Q108" s="34" t="s">
        <v>19</v>
      </c>
      <c r="R108" s="35" t="s">
        <v>20</v>
      </c>
      <c r="S108" s="35" t="s">
        <v>21</v>
      </c>
      <c r="T108" s="35" t="s">
        <v>22</v>
      </c>
      <c r="U108" s="36" t="s">
        <v>23</v>
      </c>
      <c r="V108" s="29"/>
      <c r="W108" s="30"/>
      <c r="X108" s="23"/>
    </row>
    <row r="109" customFormat="false" ht="14" hidden="false" customHeight="false" outlineLevel="0" collapsed="false">
      <c r="A109" s="23"/>
      <c r="B109" s="25"/>
      <c r="C109" s="25"/>
      <c r="D109" s="25"/>
      <c r="E109" s="25"/>
      <c r="F109" s="87"/>
      <c r="G109" s="34"/>
      <c r="H109" s="35"/>
      <c r="I109" s="35"/>
      <c r="J109" s="35"/>
      <c r="K109" s="36"/>
      <c r="L109" s="34"/>
      <c r="M109" s="35"/>
      <c r="N109" s="35"/>
      <c r="O109" s="35"/>
      <c r="P109" s="36"/>
      <c r="Q109" s="34"/>
      <c r="R109" s="35"/>
      <c r="S109" s="35"/>
      <c r="T109" s="35"/>
      <c r="U109" s="36"/>
      <c r="V109" s="29"/>
      <c r="W109" s="30"/>
      <c r="X109" s="23"/>
    </row>
    <row r="110" customFormat="false" ht="13" hidden="false" customHeight="false" outlineLevel="0" collapsed="false">
      <c r="A110" s="23"/>
      <c r="B110" s="23"/>
      <c r="C110" s="23"/>
      <c r="D110" s="23"/>
      <c r="E110" s="23"/>
      <c r="F110" s="88"/>
      <c r="G110" s="88"/>
      <c r="H110" s="88"/>
      <c r="I110" s="88"/>
      <c r="J110" s="88"/>
      <c r="K110" s="88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</row>
    <row r="111" customFormat="false" ht="13" hidden="false" customHeight="false" outlineLevel="0" collapsed="false">
      <c r="E111" s="89"/>
      <c r="F111" s="89"/>
      <c r="G111" s="89"/>
      <c r="H111" s="89"/>
      <c r="I111" s="89"/>
      <c r="J111" s="89"/>
      <c r="K111" s="89"/>
    </row>
    <row r="112" customFormat="false" ht="13" hidden="false" customHeight="false" outlineLevel="0" collapsed="false">
      <c r="W112" s="0" t="s">
        <v>40</v>
      </c>
    </row>
    <row r="113" customFormat="false" ht="13" hidden="false" customHeight="false" outlineLevel="0" collapsed="false">
      <c r="W113" s="0" t="s">
        <v>40</v>
      </c>
    </row>
    <row r="120" customFormat="false" ht="13" hidden="false" customHeight="false" outlineLevel="0" collapsed="false">
      <c r="O120" s="90"/>
    </row>
    <row r="121" customFormat="false" ht="13" hidden="false" customHeight="false" outlineLevel="0" collapsed="false">
      <c r="V121" s="91"/>
    </row>
    <row r="125" customFormat="false" ht="18" hidden="false" customHeight="false" outlineLevel="0" collapsed="false">
      <c r="M125" s="92"/>
      <c r="N125" s="92"/>
    </row>
  </sheetData>
  <mergeCells count="45">
    <mergeCell ref="C2:G2"/>
    <mergeCell ref="G3:K3"/>
    <mergeCell ref="L3:P3"/>
    <mergeCell ref="Q3:U3"/>
    <mergeCell ref="V3:V5"/>
    <mergeCell ref="W3:W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G107:K107"/>
    <mergeCell ref="L107:P107"/>
    <mergeCell ref="Q107:U107"/>
    <mergeCell ref="V107:V109"/>
    <mergeCell ref="W107:W109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O109"/>
    <mergeCell ref="P108:P109"/>
    <mergeCell ref="Q108:Q109"/>
    <mergeCell ref="R108:R109"/>
    <mergeCell ref="S108:S109"/>
    <mergeCell ref="T108:T109"/>
    <mergeCell ref="U108:U109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1" scale="8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112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65"/>
  <sheetViews>
    <sheetView showFormulas="false" showGridLines="true" showRowColHeaders="true" showZeros="true" rightToLeft="false" tabSelected="false" showOutlineSymbols="true" defaultGridColor="true" view="normal" topLeftCell="A8" colorId="64" zoomScale="96" zoomScaleNormal="96" zoomScalePageLayoutView="100" workbookViewId="0">
      <selection pane="topLeft" activeCell="X36" activeCellId="0" sqref="X36"/>
    </sheetView>
  </sheetViews>
  <sheetFormatPr defaultRowHeight="13" zeroHeight="false" outlineLevelRow="0" outlineLevelCol="0"/>
  <cols>
    <col collapsed="false" customWidth="true" hidden="false" outlineLevel="0" max="1" min="1" style="0" width="8.33"/>
    <col collapsed="false" customWidth="true" hidden="false" outlineLevel="0" max="2" min="2" style="0" width="7.16"/>
    <col collapsed="false" customWidth="true" hidden="false" outlineLevel="0" max="3" min="3" style="0" width="7.67"/>
    <col collapsed="false" customWidth="true" hidden="false" outlineLevel="0" max="4" min="4" style="0" width="8.67"/>
    <col collapsed="false" customWidth="true" hidden="false" outlineLevel="0" max="5" min="5" style="0" width="9.33"/>
    <col collapsed="false" customWidth="true" hidden="false" outlineLevel="0" max="6" min="6" style="0" width="8.83"/>
    <col collapsed="false" customWidth="true" hidden="true" outlineLevel="0" max="7" min="7" style="0" width="10.84"/>
    <col collapsed="false" customWidth="true" hidden="true" outlineLevel="0" max="8" min="8" style="0" width="9.33"/>
    <col collapsed="false" customWidth="true" hidden="true" outlineLevel="0" max="9" min="9" style="0" width="7.49"/>
    <col collapsed="false" customWidth="true" hidden="false" outlineLevel="0" max="10" min="10" style="0" width="8.67"/>
    <col collapsed="false" customWidth="true" hidden="false" outlineLevel="0" max="11" min="11" style="0" width="8.83"/>
    <col collapsed="false" customWidth="true" hidden="true" outlineLevel="0" max="12" min="12" style="0" width="10.5"/>
    <col collapsed="false" customWidth="false" hidden="true" outlineLevel="0" max="13" min="13" style="0" width="11.52"/>
    <col collapsed="false" customWidth="true" hidden="true" outlineLevel="0" max="14" min="14" style="0" width="8.16"/>
    <col collapsed="false" customWidth="true" hidden="false" outlineLevel="0" max="15" min="15" style="0" width="9.51"/>
    <col collapsed="false" customWidth="true" hidden="false" outlineLevel="0" max="16" min="16" style="0" width="8.83"/>
    <col collapsed="false" customWidth="true" hidden="true" outlineLevel="0" max="17" min="17" style="0" width="10.5"/>
    <col collapsed="false" customWidth="true" hidden="true" outlineLevel="0" max="18" min="18" style="0" width="9.16"/>
    <col collapsed="false" customWidth="true" hidden="true" outlineLevel="0" max="19" min="19" style="0" width="8"/>
    <col collapsed="false" customWidth="true" hidden="false" outlineLevel="0" max="20" min="20" style="0" width="11.99"/>
    <col collapsed="false" customWidth="true" hidden="false" outlineLevel="0" max="1025" min="21" style="0" width="8.83"/>
  </cols>
  <sheetData>
    <row r="1" customFormat="false" ht="21" hidden="false" customHeight="true" outlineLevel="0" collapsed="false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customFormat="false" ht="20.25" hidden="false" customHeight="true" outlineLevel="0" collapsed="false">
      <c r="A2" s="94"/>
      <c r="B2" s="94"/>
      <c r="C2" s="94"/>
      <c r="D2" s="94"/>
      <c r="E2" s="95" t="s">
        <v>10</v>
      </c>
      <c r="F2" s="95"/>
      <c r="G2" s="95"/>
      <c r="H2" s="95"/>
      <c r="I2" s="95"/>
      <c r="J2" s="96" t="s">
        <v>11</v>
      </c>
      <c r="K2" s="96"/>
      <c r="L2" s="96"/>
      <c r="M2" s="96"/>
      <c r="N2" s="96"/>
      <c r="O2" s="95" t="s">
        <v>12</v>
      </c>
      <c r="P2" s="95"/>
      <c r="Q2" s="95"/>
      <c r="R2" s="95"/>
      <c r="S2" s="95"/>
      <c r="T2" s="97"/>
      <c r="U2" s="98"/>
    </row>
    <row r="3" customFormat="false" ht="17.25" hidden="false" customHeight="true" outlineLevel="0" collapsed="false">
      <c r="A3" s="99" t="s">
        <v>41</v>
      </c>
      <c r="B3" s="99"/>
      <c r="C3" s="99"/>
      <c r="D3" s="99"/>
      <c r="E3" s="95"/>
      <c r="F3" s="95"/>
      <c r="G3" s="95"/>
      <c r="H3" s="95"/>
      <c r="I3" s="95"/>
      <c r="J3" s="96"/>
      <c r="K3" s="96"/>
      <c r="L3" s="96"/>
      <c r="M3" s="96"/>
      <c r="N3" s="96"/>
      <c r="O3" s="95"/>
      <c r="P3" s="95"/>
      <c r="Q3" s="95"/>
      <c r="R3" s="95"/>
      <c r="S3" s="95"/>
      <c r="T3" s="29" t="s">
        <v>13</v>
      </c>
      <c r="U3" s="100" t="s">
        <v>14</v>
      </c>
    </row>
    <row r="4" customFormat="false" ht="13.5" hidden="false" customHeight="true" outlineLevel="0" collapsed="false">
      <c r="A4" s="101" t="s">
        <v>15</v>
      </c>
      <c r="B4" s="102"/>
      <c r="C4" s="102"/>
      <c r="D4" s="103"/>
      <c r="E4" s="34" t="s">
        <v>19</v>
      </c>
      <c r="F4" s="35" t="s">
        <v>20</v>
      </c>
      <c r="G4" s="35" t="s">
        <v>42</v>
      </c>
      <c r="H4" s="35" t="s">
        <v>22</v>
      </c>
      <c r="I4" s="36" t="s">
        <v>23</v>
      </c>
      <c r="J4" s="34" t="s">
        <v>19</v>
      </c>
      <c r="K4" s="35" t="s">
        <v>20</v>
      </c>
      <c r="L4" s="35" t="s">
        <v>42</v>
      </c>
      <c r="M4" s="35" t="s">
        <v>22</v>
      </c>
      <c r="N4" s="36" t="s">
        <v>23</v>
      </c>
      <c r="O4" s="34" t="s">
        <v>19</v>
      </c>
      <c r="P4" s="35" t="s">
        <v>20</v>
      </c>
      <c r="Q4" s="104" t="s">
        <v>42</v>
      </c>
      <c r="R4" s="104" t="s">
        <v>22</v>
      </c>
      <c r="S4" s="105" t="s">
        <v>23</v>
      </c>
      <c r="T4" s="29"/>
      <c r="U4" s="100"/>
    </row>
    <row r="5" customFormat="false" ht="19.5" hidden="false" customHeight="true" outlineLevel="0" collapsed="false">
      <c r="A5" s="101"/>
      <c r="B5" s="106" t="s">
        <v>16</v>
      </c>
      <c r="C5" s="106" t="s">
        <v>17</v>
      </c>
      <c r="D5" s="107" t="s">
        <v>18</v>
      </c>
      <c r="E5" s="34"/>
      <c r="F5" s="35"/>
      <c r="G5" s="35"/>
      <c r="H5" s="35"/>
      <c r="I5" s="36"/>
      <c r="J5" s="34"/>
      <c r="K5" s="35"/>
      <c r="L5" s="35"/>
      <c r="M5" s="35"/>
      <c r="N5" s="36"/>
      <c r="O5" s="34"/>
      <c r="P5" s="35"/>
      <c r="Q5" s="104"/>
      <c r="R5" s="104"/>
      <c r="S5" s="105"/>
      <c r="T5" s="29"/>
      <c r="U5" s="100"/>
    </row>
    <row r="6" customFormat="false" ht="13" hidden="false" customHeight="false" outlineLevel="0" collapsed="false">
      <c r="A6" s="108" t="n">
        <f aca="false">'Input Sheet'!C6</f>
        <v>6318635</v>
      </c>
      <c r="B6" s="109" t="n">
        <f aca="false">'Input Sheet'!D6</f>
        <v>2019</v>
      </c>
      <c r="C6" s="110" t="str">
        <f aca="false">'Input Sheet'!E6</f>
        <v>accord</v>
      </c>
      <c r="D6" s="111" t="n">
        <f aca="false">'Input Sheet'!F6</f>
        <v>40014</v>
      </c>
      <c r="E6" s="112" t="n">
        <f aca="false">'Input Sheet'!G6</f>
        <v>69.02</v>
      </c>
      <c r="F6" s="113" t="n">
        <f aca="false">'Input Sheet'!H6</f>
        <v>0.5</v>
      </c>
      <c r="G6" s="114" t="n">
        <f aca="false">'Input Sheet'!I6</f>
        <v>208</v>
      </c>
      <c r="H6" s="113" t="n">
        <f aca="false">'Input Sheet'!J6</f>
        <v>39.8</v>
      </c>
      <c r="I6" s="115" t="n">
        <f aca="false">F6*H6</f>
        <v>19.9</v>
      </c>
      <c r="J6" s="112" t="n">
        <f aca="false">'Input Sheet'!L6</f>
        <v>0</v>
      </c>
      <c r="K6" s="113" t="n">
        <f aca="false">'Input Sheet'!M6</f>
        <v>0</v>
      </c>
      <c r="L6" s="114" t="n">
        <f aca="false">'Input Sheet'!I6</f>
        <v>208</v>
      </c>
      <c r="M6" s="113" t="n">
        <f aca="false">'Input Sheet'!J6</f>
        <v>39.8</v>
      </c>
      <c r="N6" s="115" t="n">
        <f aca="false">K6*M6</f>
        <v>0</v>
      </c>
      <c r="O6" s="112" t="n">
        <f aca="false">'Input Sheet'!Q6</f>
        <v>52</v>
      </c>
      <c r="P6" s="113" t="n">
        <f aca="false">'Input Sheet'!R6</f>
        <v>0.5</v>
      </c>
      <c r="Q6" s="116" t="n">
        <f aca="false">'Input Sheet'!S6</f>
        <v>208</v>
      </c>
      <c r="R6" s="117" t="n">
        <f aca="false">'Input Sheet'!T6</f>
        <v>39.8</v>
      </c>
      <c r="S6" s="118" t="n">
        <f aca="false">P6*R6</f>
        <v>19.9</v>
      </c>
      <c r="T6" s="112" t="n">
        <f aca="false">'Input Sheet'!V6</f>
        <v>39.8</v>
      </c>
      <c r="U6" s="119" t="n">
        <f aca="false">'Input Sheet'!W6</f>
        <v>0</v>
      </c>
    </row>
    <row r="7" customFormat="false" ht="13" hidden="false" customHeight="false" outlineLevel="0" collapsed="false">
      <c r="A7" s="109" t="n">
        <f aca="false">'Input Sheet'!C7</f>
        <v>6318637</v>
      </c>
      <c r="B7" s="109" t="n">
        <f aca="false">'Input Sheet'!D7</f>
        <v>2018</v>
      </c>
      <c r="C7" s="120" t="str">
        <f aca="false">'Input Sheet'!E7</f>
        <v>pilot</v>
      </c>
      <c r="D7" s="121" t="n">
        <f aca="false">'Input Sheet'!F7</f>
        <v>78916</v>
      </c>
      <c r="E7" s="122" t="n">
        <f aca="false">'Input Sheet'!G7</f>
        <v>31.07</v>
      </c>
      <c r="F7" s="123" t="n">
        <f aca="false">'Input Sheet'!H7</f>
        <v>0.3</v>
      </c>
      <c r="G7" s="124" t="n">
        <f aca="false">'Input Sheet'!I7</f>
        <v>117</v>
      </c>
      <c r="H7" s="123" t="n">
        <f aca="false">'Input Sheet'!J7</f>
        <v>21</v>
      </c>
      <c r="I7" s="125" t="n">
        <f aca="false">F7*H7</f>
        <v>6.3</v>
      </c>
      <c r="J7" s="112" t="n">
        <f aca="false">'Input Sheet'!L7</f>
        <v>371</v>
      </c>
      <c r="K7" s="113" t="n">
        <f aca="false">'Input Sheet'!M7</f>
        <v>2</v>
      </c>
      <c r="L7" s="124" t="n">
        <f aca="false">'Input Sheet'!I7</f>
        <v>117</v>
      </c>
      <c r="M7" s="123" t="n">
        <f aca="false">'Input Sheet'!J7</f>
        <v>21</v>
      </c>
      <c r="N7" s="125" t="n">
        <f aca="false">K7*M7</f>
        <v>42</v>
      </c>
      <c r="O7" s="122" t="n">
        <f aca="false">'Input Sheet'!Q7</f>
        <v>0</v>
      </c>
      <c r="P7" s="123" t="n">
        <f aca="false">'Input Sheet'!R7</f>
        <v>0</v>
      </c>
      <c r="Q7" s="126" t="n">
        <f aca="false">'Input Sheet'!S7</f>
        <v>0</v>
      </c>
      <c r="R7" s="127" t="str">
        <f aca="false">'Input Sheet'!T7</f>
        <v/>
      </c>
      <c r="S7" s="128" t="e">
        <f aca="false">P7*R7</f>
        <v>#VALUE!</v>
      </c>
      <c r="T7" s="112" t="n">
        <f aca="false">'Input Sheet'!V7</f>
        <v>48.3</v>
      </c>
      <c r="U7" s="119" t="n">
        <f aca="false">'Input Sheet'!W7</f>
        <v>0</v>
      </c>
    </row>
    <row r="8" customFormat="false" ht="13" hidden="false" customHeight="false" outlineLevel="0" collapsed="false">
      <c r="A8" s="109" t="n">
        <f aca="false">'Input Sheet'!C8</f>
        <v>6318640</v>
      </c>
      <c r="B8" s="109" t="n">
        <f aca="false">'Input Sheet'!D8</f>
        <v>2013</v>
      </c>
      <c r="C8" s="120" t="str">
        <f aca="false">'Input Sheet'!E8</f>
        <v>accord</v>
      </c>
      <c r="D8" s="121" t="n">
        <f aca="false">'Input Sheet'!F8</f>
        <v>54353</v>
      </c>
      <c r="E8" s="122" t="n">
        <f aca="false">'Input Sheet'!G8</f>
        <v>0</v>
      </c>
      <c r="F8" s="123" t="n">
        <f aca="false">'Input Sheet'!H8</f>
        <v>0</v>
      </c>
      <c r="G8" s="124" t="n">
        <f aca="false">'Input Sheet'!I8</f>
        <v>0</v>
      </c>
      <c r="H8" s="123" t="str">
        <f aca="false">'Input Sheet'!J8</f>
        <v/>
      </c>
      <c r="I8" s="125" t="e">
        <f aca="false">F8*H8</f>
        <v>#VALUE!</v>
      </c>
      <c r="J8" s="112" t="n">
        <f aca="false">'Input Sheet'!L8</f>
        <v>844.9</v>
      </c>
      <c r="K8" s="113" t="n">
        <f aca="false">'Input Sheet'!M8</f>
        <v>5</v>
      </c>
      <c r="L8" s="124" t="n">
        <f aca="false">'Input Sheet'!I8</f>
        <v>0</v>
      </c>
      <c r="M8" s="123" t="str">
        <f aca="false">'Input Sheet'!J8</f>
        <v/>
      </c>
      <c r="N8" s="125" t="e">
        <f aca="false">K8*M8</f>
        <v>#VALUE!</v>
      </c>
      <c r="O8" s="122" t="n">
        <f aca="false">'Input Sheet'!Q8</f>
        <v>0</v>
      </c>
      <c r="P8" s="123" t="n">
        <f aca="false">'Input Sheet'!R8</f>
        <v>0</v>
      </c>
      <c r="Q8" s="126" t="n">
        <f aca="false">'Input Sheet'!S8</f>
        <v>0</v>
      </c>
      <c r="R8" s="127" t="str">
        <f aca="false">'Input Sheet'!T8</f>
        <v/>
      </c>
      <c r="S8" s="128" t="e">
        <f aca="false">P8*R8</f>
        <v>#VALUE!</v>
      </c>
      <c r="T8" s="112" t="n">
        <f aca="false">'Input Sheet'!V8</f>
        <v>223.65</v>
      </c>
      <c r="U8" s="119" t="n">
        <f aca="false">'Input Sheet'!W8</f>
        <v>0</v>
      </c>
    </row>
    <row r="9" customFormat="false" ht="13" hidden="false" customHeight="false" outlineLevel="0" collapsed="false">
      <c r="A9" s="109" t="n">
        <f aca="false">'Input Sheet'!C9</f>
        <v>6318641</v>
      </c>
      <c r="B9" s="109" t="n">
        <f aca="false">'Input Sheet'!D9</f>
        <v>2020</v>
      </c>
      <c r="C9" s="120" t="str">
        <f aca="false">'Input Sheet'!E9</f>
        <v>odyssey</v>
      </c>
      <c r="D9" s="121" t="n">
        <f aca="false">'Input Sheet'!F9</f>
        <v>31935</v>
      </c>
      <c r="E9" s="122" t="n">
        <f aca="false">'Input Sheet'!G9</f>
        <v>48</v>
      </c>
      <c r="F9" s="123" t="n">
        <f aca="false">'Input Sheet'!H9</f>
        <v>0.3</v>
      </c>
      <c r="G9" s="124" t="n">
        <f aca="false">'Input Sheet'!I9</f>
        <v>208</v>
      </c>
      <c r="H9" s="123" t="n">
        <f aca="false">'Input Sheet'!J9</f>
        <v>39.8</v>
      </c>
      <c r="I9" s="125" t="n">
        <f aca="false">F9*H9</f>
        <v>11.94</v>
      </c>
      <c r="J9" s="112" t="n">
        <f aca="false">'Input Sheet'!L9</f>
        <v>124.85</v>
      </c>
      <c r="K9" s="113" t="n">
        <f aca="false">'Input Sheet'!M9</f>
        <v>1</v>
      </c>
      <c r="L9" s="124" t="n">
        <f aca="false">'Input Sheet'!I9</f>
        <v>208</v>
      </c>
      <c r="M9" s="123" t="n">
        <f aca="false">'Input Sheet'!J9</f>
        <v>39.8</v>
      </c>
      <c r="N9" s="125" t="n">
        <f aca="false">K9*M9</f>
        <v>39.8</v>
      </c>
      <c r="O9" s="122" t="n">
        <f aca="false">'Input Sheet'!Q9</f>
        <v>0</v>
      </c>
      <c r="P9" s="123" t="n">
        <f aca="false">'Input Sheet'!R9</f>
        <v>0</v>
      </c>
      <c r="Q9" s="126" t="n">
        <f aca="false">'Input Sheet'!S9</f>
        <v>0</v>
      </c>
      <c r="R9" s="127" t="str">
        <f aca="false">'Input Sheet'!T9</f>
        <v/>
      </c>
      <c r="S9" s="128" t="e">
        <f aca="false">P9*R9</f>
        <v>#VALUE!</v>
      </c>
      <c r="T9" s="112" t="n">
        <f aca="false">'Input Sheet'!V9</f>
        <v>51.74</v>
      </c>
      <c r="U9" s="119" t="n">
        <f aca="false">'Input Sheet'!W9</f>
        <v>0</v>
      </c>
    </row>
    <row r="10" customFormat="false" ht="13" hidden="false" customHeight="false" outlineLevel="0" collapsed="false">
      <c r="A10" s="109" t="n">
        <f aca="false">'Input Sheet'!C10</f>
        <v>6318642</v>
      </c>
      <c r="B10" s="109" t="n">
        <f aca="false">'Input Sheet'!D10</f>
        <v>2017</v>
      </c>
      <c r="C10" s="120" t="str">
        <f aca="false">'Input Sheet'!E10</f>
        <v>accord</v>
      </c>
      <c r="D10" s="121" t="n">
        <f aca="false">'Input Sheet'!F10</f>
        <v>54079</v>
      </c>
      <c r="E10" s="122" t="n">
        <f aca="false">'Input Sheet'!G10</f>
        <v>0</v>
      </c>
      <c r="F10" s="123" t="n">
        <f aca="false">'Input Sheet'!H10</f>
        <v>0</v>
      </c>
      <c r="G10" s="124" t="n">
        <f aca="false">'Input Sheet'!I10</f>
        <v>0</v>
      </c>
      <c r="H10" s="123" t="str">
        <f aca="false">'Input Sheet'!J10</f>
        <v/>
      </c>
      <c r="I10" s="125" t="e">
        <f aca="false">F10*H10</f>
        <v>#VALUE!</v>
      </c>
      <c r="J10" s="112" t="n">
        <f aca="false">'Input Sheet'!L10</f>
        <v>0</v>
      </c>
      <c r="K10" s="113" t="n">
        <f aca="false">'Input Sheet'!M10</f>
        <v>0</v>
      </c>
      <c r="L10" s="124" t="n">
        <f aca="false">'Input Sheet'!I10</f>
        <v>0</v>
      </c>
      <c r="M10" s="123" t="str">
        <f aca="false">'Input Sheet'!J10</f>
        <v/>
      </c>
      <c r="N10" s="125" t="e">
        <f aca="false">K10*M10</f>
        <v>#VALUE!</v>
      </c>
      <c r="O10" s="122" t="n">
        <f aca="false">'Input Sheet'!Q10</f>
        <v>120</v>
      </c>
      <c r="P10" s="123" t="n">
        <f aca="false">'Input Sheet'!R10</f>
        <v>0.5</v>
      </c>
      <c r="Q10" s="126" t="n">
        <f aca="false">'Input Sheet'!S10</f>
        <v>727</v>
      </c>
      <c r="R10" s="127" t="n">
        <f aca="false">'Input Sheet'!T10</f>
        <v>41.79</v>
      </c>
      <c r="S10" s="128" t="n">
        <f aca="false">P10*R10</f>
        <v>20.895</v>
      </c>
      <c r="T10" s="112" t="n">
        <f aca="false">'Input Sheet'!V10</f>
        <v>20.895</v>
      </c>
      <c r="U10" s="119" t="n">
        <f aca="false">'Input Sheet'!W10</f>
        <v>1</v>
      </c>
    </row>
    <row r="11" customFormat="false" ht="13" hidden="false" customHeight="false" outlineLevel="0" collapsed="false">
      <c r="A11" s="109" t="n">
        <f aca="false">'Input Sheet'!C11</f>
        <v>6318644</v>
      </c>
      <c r="B11" s="109" t="n">
        <f aca="false">'Input Sheet'!D11</f>
        <v>2018</v>
      </c>
      <c r="C11" s="120" t="str">
        <f aca="false">'Input Sheet'!E11</f>
        <v>odyssey</v>
      </c>
      <c r="D11" s="121" t="n">
        <f aca="false">'Input Sheet'!F11</f>
        <v>50388</v>
      </c>
      <c r="E11" s="122" t="n">
        <f aca="false">'Input Sheet'!G11</f>
        <v>31.07</v>
      </c>
      <c r="F11" s="123" t="n">
        <f aca="false">'Input Sheet'!H11</f>
        <v>0.3</v>
      </c>
      <c r="G11" s="124" t="n">
        <f aca="false">'Input Sheet'!I11</f>
        <v>268</v>
      </c>
      <c r="H11" s="123" t="n">
        <f aca="false">'Input Sheet'!J11</f>
        <v>17</v>
      </c>
      <c r="I11" s="125" t="n">
        <f aca="false">F11*H11</f>
        <v>5.1</v>
      </c>
      <c r="J11" s="112" t="n">
        <f aca="false">'Input Sheet'!L11</f>
        <v>95.98</v>
      </c>
      <c r="K11" s="113" t="n">
        <f aca="false">'Input Sheet'!M11</f>
        <v>0.7</v>
      </c>
      <c r="L11" s="124" t="n">
        <f aca="false">'Input Sheet'!I11</f>
        <v>268</v>
      </c>
      <c r="M11" s="123" t="n">
        <f aca="false">'Input Sheet'!J11</f>
        <v>17</v>
      </c>
      <c r="N11" s="125" t="n">
        <f aca="false">K11*M11</f>
        <v>11.9</v>
      </c>
      <c r="O11" s="122" t="n">
        <f aca="false">'Input Sheet'!Q11</f>
        <v>0</v>
      </c>
      <c r="P11" s="123" t="n">
        <f aca="false">'Input Sheet'!R11</f>
        <v>0</v>
      </c>
      <c r="Q11" s="126" t="n">
        <f aca="false">'Input Sheet'!S11</f>
        <v>0</v>
      </c>
      <c r="R11" s="127" t="str">
        <f aca="false">'Input Sheet'!T11</f>
        <v/>
      </c>
      <c r="S11" s="128" t="e">
        <f aca="false">P11*R11</f>
        <v>#VALUE!</v>
      </c>
      <c r="T11" s="112" t="n">
        <f aca="false">'Input Sheet'!V11</f>
        <v>17</v>
      </c>
      <c r="U11" s="119" t="n">
        <f aca="false">'Input Sheet'!W11</f>
        <v>0</v>
      </c>
    </row>
    <row r="12" customFormat="false" ht="13" hidden="false" customHeight="false" outlineLevel="0" collapsed="false">
      <c r="A12" s="109" t="n">
        <f aca="false">'Input Sheet'!C12</f>
        <v>6318645</v>
      </c>
      <c r="B12" s="109" t="n">
        <f aca="false">'Input Sheet'!D12</f>
        <v>2022</v>
      </c>
      <c r="C12" s="120" t="str">
        <f aca="false">'Input Sheet'!E12</f>
        <v>crv</v>
      </c>
      <c r="D12" s="121" t="n">
        <f aca="false">'Input Sheet'!F12</f>
        <v>12577</v>
      </c>
      <c r="E12" s="122" t="n">
        <f aca="false">'Input Sheet'!G12</f>
        <v>31.07</v>
      </c>
      <c r="F12" s="123" t="n">
        <f aca="false">'Input Sheet'!H12</f>
        <v>0.3</v>
      </c>
      <c r="G12" s="124" t="n">
        <f aca="false">'Input Sheet'!I12</f>
        <v>268</v>
      </c>
      <c r="H12" s="123" t="n">
        <f aca="false">'Input Sheet'!J12</f>
        <v>17</v>
      </c>
      <c r="I12" s="125" t="n">
        <f aca="false">F12*H12</f>
        <v>5.1</v>
      </c>
      <c r="J12" s="112" t="n">
        <f aca="false">'Input Sheet'!L12</f>
        <v>52.83</v>
      </c>
      <c r="K12" s="113" t="n">
        <f aca="false">'Input Sheet'!M12</f>
        <v>0.5</v>
      </c>
      <c r="L12" s="124" t="n">
        <f aca="false">'Input Sheet'!I12</f>
        <v>268</v>
      </c>
      <c r="M12" s="123" t="n">
        <f aca="false">'Input Sheet'!J12</f>
        <v>17</v>
      </c>
      <c r="N12" s="125" t="n">
        <f aca="false">K12*M12</f>
        <v>8.5</v>
      </c>
      <c r="O12" s="122" t="n">
        <f aca="false">'Input Sheet'!Q12</f>
        <v>0</v>
      </c>
      <c r="P12" s="123" t="n">
        <f aca="false">'Input Sheet'!R12</f>
        <v>0</v>
      </c>
      <c r="Q12" s="126" t="n">
        <f aca="false">'Input Sheet'!S12</f>
        <v>0</v>
      </c>
      <c r="R12" s="127" t="str">
        <f aca="false">'Input Sheet'!T12</f>
        <v/>
      </c>
      <c r="S12" s="128" t="e">
        <f aca="false">P12*R12</f>
        <v>#VALUE!</v>
      </c>
      <c r="T12" s="112" t="n">
        <f aca="false">'Input Sheet'!V12</f>
        <v>13.6</v>
      </c>
      <c r="U12" s="119" t="n">
        <f aca="false">'Input Sheet'!W12</f>
        <v>0</v>
      </c>
    </row>
    <row r="13" customFormat="false" ht="13" hidden="false" customHeight="false" outlineLevel="0" collapsed="false">
      <c r="A13" s="109" t="n">
        <f aca="false">'Input Sheet'!C13</f>
        <v>6318648</v>
      </c>
      <c r="B13" s="109" t="n">
        <f aca="false">'Input Sheet'!D13</f>
        <v>2016</v>
      </c>
      <c r="C13" s="120" t="str">
        <f aca="false">'Input Sheet'!E13</f>
        <v>crv</v>
      </c>
      <c r="D13" s="121" t="n">
        <f aca="false">'Input Sheet'!F13</f>
        <v>153133</v>
      </c>
      <c r="E13" s="122" t="n">
        <f aca="false">'Input Sheet'!G13</f>
        <v>38.92</v>
      </c>
      <c r="F13" s="123" t="n">
        <f aca="false">'Input Sheet'!H13</f>
        <v>0.3</v>
      </c>
      <c r="G13" s="124" t="n">
        <f aca="false">'Input Sheet'!I13</f>
        <v>268</v>
      </c>
      <c r="H13" s="123" t="n">
        <f aca="false">'Input Sheet'!J13</f>
        <v>17</v>
      </c>
      <c r="I13" s="125" t="n">
        <f aca="false">F13*H13</f>
        <v>5.1</v>
      </c>
      <c r="J13" s="112" t="n">
        <f aca="false">'Input Sheet'!L13</f>
        <v>0</v>
      </c>
      <c r="K13" s="113" t="n">
        <f aca="false">'Input Sheet'!M13</f>
        <v>0</v>
      </c>
      <c r="L13" s="124" t="n">
        <f aca="false">'Input Sheet'!I13</f>
        <v>268</v>
      </c>
      <c r="M13" s="123" t="n">
        <f aca="false">'Input Sheet'!J13</f>
        <v>17</v>
      </c>
      <c r="N13" s="125" t="n">
        <f aca="false">K13*M13</f>
        <v>0</v>
      </c>
      <c r="O13" s="122" t="n">
        <f aca="false">'Input Sheet'!Q13</f>
        <v>175</v>
      </c>
      <c r="P13" s="123" t="n">
        <f aca="false">'Input Sheet'!R13</f>
        <v>1</v>
      </c>
      <c r="Q13" s="126" t="n">
        <f aca="false">'Input Sheet'!S13</f>
        <v>152</v>
      </c>
      <c r="R13" s="127" t="n">
        <f aca="false">'Input Sheet'!T13</f>
        <v>41.79</v>
      </c>
      <c r="S13" s="128" t="n">
        <f aca="false">P13*R13</f>
        <v>41.79</v>
      </c>
      <c r="T13" s="112" t="n">
        <f aca="false">'Input Sheet'!V13</f>
        <v>46.89</v>
      </c>
      <c r="U13" s="119" t="n">
        <f aca="false">'Input Sheet'!W13</f>
        <v>0</v>
      </c>
    </row>
    <row r="14" customFormat="false" ht="13" hidden="false" customHeight="false" outlineLevel="0" collapsed="false">
      <c r="A14" s="109" t="n">
        <f aca="false">'Input Sheet'!C14</f>
        <v>6318650</v>
      </c>
      <c r="B14" s="109" t="n">
        <f aca="false">'Input Sheet'!D14</f>
        <v>2015</v>
      </c>
      <c r="C14" s="120" t="str">
        <f aca="false">'Input Sheet'!E14</f>
        <v>odyssey</v>
      </c>
      <c r="D14" s="121" t="n">
        <f aca="false">'Input Sheet'!F14</f>
        <v>76875</v>
      </c>
      <c r="E14" s="122" t="n">
        <f aca="false">'Input Sheet'!G14</f>
        <v>31.07</v>
      </c>
      <c r="F14" s="123" t="n">
        <f aca="false">'Input Sheet'!H14</f>
        <v>0.3</v>
      </c>
      <c r="G14" s="124" t="n">
        <f aca="false">'Input Sheet'!I14</f>
        <v>268</v>
      </c>
      <c r="H14" s="123" t="n">
        <f aca="false">'Input Sheet'!J14</f>
        <v>17</v>
      </c>
      <c r="I14" s="125" t="n">
        <f aca="false">F14*H14</f>
        <v>5.1</v>
      </c>
      <c r="J14" s="112" t="n">
        <f aca="false">'Input Sheet'!L14</f>
        <v>0</v>
      </c>
      <c r="K14" s="113" t="n">
        <f aca="false">'Input Sheet'!M14</f>
        <v>0</v>
      </c>
      <c r="L14" s="124" t="n">
        <f aca="false">'Input Sheet'!I14</f>
        <v>268</v>
      </c>
      <c r="M14" s="123" t="n">
        <f aca="false">'Input Sheet'!J14</f>
        <v>17</v>
      </c>
      <c r="N14" s="125" t="n">
        <f aca="false">K14*M14</f>
        <v>0</v>
      </c>
      <c r="O14" s="122" t="n">
        <f aca="false">'Input Sheet'!Q14</f>
        <v>0</v>
      </c>
      <c r="P14" s="123" t="n">
        <f aca="false">'Input Sheet'!R14</f>
        <v>0</v>
      </c>
      <c r="Q14" s="126" t="n">
        <f aca="false">'Input Sheet'!S14</f>
        <v>0</v>
      </c>
      <c r="R14" s="127" t="str">
        <f aca="false">'Input Sheet'!T14</f>
        <v/>
      </c>
      <c r="S14" s="128" t="e">
        <f aca="false">P14*R14</f>
        <v>#VALUE!</v>
      </c>
      <c r="T14" s="112" t="n">
        <f aca="false">'Input Sheet'!V14</f>
        <v>5.1</v>
      </c>
      <c r="U14" s="119" t="n">
        <f aca="false">'Input Sheet'!W14</f>
        <v>1</v>
      </c>
    </row>
    <row r="15" customFormat="false" ht="13" hidden="false" customHeight="false" outlineLevel="0" collapsed="false">
      <c r="A15" s="109" t="n">
        <f aca="false">'Input Sheet'!C15</f>
        <v>6318651</v>
      </c>
      <c r="B15" s="109" t="n">
        <f aca="false">'Input Sheet'!D15</f>
        <v>2016</v>
      </c>
      <c r="C15" s="120" t="str">
        <f aca="false">'Input Sheet'!E15</f>
        <v>odyssey</v>
      </c>
      <c r="D15" s="121" t="n">
        <f aca="false">'Input Sheet'!F15</f>
        <v>136667</v>
      </c>
      <c r="E15" s="122" t="n">
        <f aca="false">'Input Sheet'!G15</f>
        <v>31.07</v>
      </c>
      <c r="F15" s="123" t="n">
        <f aca="false">'Input Sheet'!H15</f>
        <v>0.3</v>
      </c>
      <c r="G15" s="124" t="n">
        <f aca="false">'Input Sheet'!I15</f>
        <v>84</v>
      </c>
      <c r="H15" s="123" t="n">
        <f aca="false">'Input Sheet'!J15</f>
        <v>21.2</v>
      </c>
      <c r="I15" s="125" t="n">
        <f aca="false">F15*H15</f>
        <v>6.36</v>
      </c>
      <c r="J15" s="112" t="n">
        <f aca="false">'Input Sheet'!L15</f>
        <v>0</v>
      </c>
      <c r="K15" s="113" t="n">
        <f aca="false">'Input Sheet'!M15</f>
        <v>0</v>
      </c>
      <c r="L15" s="124" t="n">
        <f aca="false">'Input Sheet'!I15</f>
        <v>84</v>
      </c>
      <c r="M15" s="123" t="n">
        <f aca="false">'Input Sheet'!J15</f>
        <v>21.2</v>
      </c>
      <c r="N15" s="125" t="n">
        <f aca="false">K15*M15</f>
        <v>0</v>
      </c>
      <c r="O15" s="122" t="n">
        <f aca="false">'Input Sheet'!Q15</f>
        <v>0</v>
      </c>
      <c r="P15" s="123" t="n">
        <f aca="false">'Input Sheet'!R15</f>
        <v>0</v>
      </c>
      <c r="Q15" s="126" t="n">
        <f aca="false">'Input Sheet'!S15</f>
        <v>0</v>
      </c>
      <c r="R15" s="127" t="str">
        <f aca="false">'Input Sheet'!T15</f>
        <v/>
      </c>
      <c r="S15" s="128" t="e">
        <f aca="false">P15*R15</f>
        <v>#VALUE!</v>
      </c>
      <c r="T15" s="112" t="n">
        <f aca="false">'Input Sheet'!V15</f>
        <v>6.36</v>
      </c>
      <c r="U15" s="119" t="n">
        <f aca="false">'Input Sheet'!W15</f>
        <v>1</v>
      </c>
    </row>
    <row r="16" customFormat="false" ht="13" hidden="false" customHeight="false" outlineLevel="0" collapsed="false">
      <c r="A16" s="109" t="n">
        <f aca="false">'Input Sheet'!C16</f>
        <v>6318652</v>
      </c>
      <c r="B16" s="109" t="n">
        <f aca="false">'Input Sheet'!D16</f>
        <v>2009</v>
      </c>
      <c r="C16" s="120" t="str">
        <f aca="false">'Input Sheet'!E16</f>
        <v>crv</v>
      </c>
      <c r="D16" s="121" t="n">
        <f aca="false">'Input Sheet'!F16</f>
        <v>85852</v>
      </c>
      <c r="E16" s="122" t="n">
        <f aca="false">'Input Sheet'!G16</f>
        <v>31.07</v>
      </c>
      <c r="F16" s="123" t="n">
        <f aca="false">'Input Sheet'!H16</f>
        <v>0.3</v>
      </c>
      <c r="G16" s="124" t="n">
        <f aca="false">'Input Sheet'!I16</f>
        <v>84</v>
      </c>
      <c r="H16" s="123" t="n">
        <f aca="false">'Input Sheet'!J16</f>
        <v>21.2</v>
      </c>
      <c r="I16" s="125" t="n">
        <f aca="false">F16*H16</f>
        <v>6.36</v>
      </c>
      <c r="J16" s="112" t="n">
        <f aca="false">'Input Sheet'!L16</f>
        <v>0</v>
      </c>
      <c r="K16" s="113" t="n">
        <f aca="false">'Input Sheet'!M16</f>
        <v>0</v>
      </c>
      <c r="L16" s="124" t="n">
        <f aca="false">'Input Sheet'!I16</f>
        <v>84</v>
      </c>
      <c r="M16" s="123" t="n">
        <f aca="false">'Input Sheet'!J16</f>
        <v>21.2</v>
      </c>
      <c r="N16" s="125" t="n">
        <f aca="false">K16*M16</f>
        <v>0</v>
      </c>
      <c r="O16" s="122" t="n">
        <f aca="false">'Input Sheet'!Q16</f>
        <v>0</v>
      </c>
      <c r="P16" s="123" t="n">
        <f aca="false">'Input Sheet'!R16</f>
        <v>0</v>
      </c>
      <c r="Q16" s="126" t="n">
        <f aca="false">'Input Sheet'!S16</f>
        <v>0</v>
      </c>
      <c r="R16" s="127" t="str">
        <f aca="false">'Input Sheet'!T16</f>
        <v/>
      </c>
      <c r="S16" s="128" t="e">
        <f aca="false">P16*R16</f>
        <v>#VALUE!</v>
      </c>
      <c r="T16" s="112" t="n">
        <f aca="false">'Input Sheet'!V16</f>
        <v>6.36</v>
      </c>
      <c r="U16" s="119" t="n">
        <f aca="false">'Input Sheet'!W16</f>
        <v>1</v>
      </c>
    </row>
    <row r="17" customFormat="false" ht="13" hidden="false" customHeight="false" outlineLevel="0" collapsed="false">
      <c r="A17" s="109" t="n">
        <f aca="false">'Input Sheet'!C17</f>
        <v>6318655</v>
      </c>
      <c r="B17" s="109" t="n">
        <f aca="false">'Input Sheet'!D17</f>
        <v>2017</v>
      </c>
      <c r="C17" s="120" t="str">
        <f aca="false">'Input Sheet'!E17</f>
        <v>crv</v>
      </c>
      <c r="D17" s="121" t="n">
        <f aca="false">'Input Sheet'!F17</f>
        <v>84109</v>
      </c>
      <c r="E17" s="122" t="n">
        <f aca="false">'Input Sheet'!G17</f>
        <v>31.07</v>
      </c>
      <c r="F17" s="123" t="n">
        <f aca="false">'Input Sheet'!H17</f>
        <v>0.3</v>
      </c>
      <c r="G17" s="124" t="n">
        <f aca="false">'Input Sheet'!I17</f>
        <v>208</v>
      </c>
      <c r="H17" s="123" t="n">
        <f aca="false">'Input Sheet'!J17</f>
        <v>39.8</v>
      </c>
      <c r="I17" s="125" t="n">
        <f aca="false">F17*H17</f>
        <v>11.94</v>
      </c>
      <c r="J17" s="112" t="n">
        <f aca="false">'Input Sheet'!L17</f>
        <v>0</v>
      </c>
      <c r="K17" s="113" t="n">
        <f aca="false">'Input Sheet'!M17</f>
        <v>0</v>
      </c>
      <c r="L17" s="124" t="n">
        <f aca="false">'Input Sheet'!I17</f>
        <v>208</v>
      </c>
      <c r="M17" s="123" t="n">
        <f aca="false">'Input Sheet'!J17</f>
        <v>39.8</v>
      </c>
      <c r="N17" s="125" t="n">
        <f aca="false">K17*M17</f>
        <v>0</v>
      </c>
      <c r="O17" s="122" t="n">
        <f aca="false">'Input Sheet'!Q17</f>
        <v>0</v>
      </c>
      <c r="P17" s="123" t="n">
        <f aca="false">'Input Sheet'!R17</f>
        <v>0</v>
      </c>
      <c r="Q17" s="126" t="n">
        <f aca="false">'Input Sheet'!S17</f>
        <v>0</v>
      </c>
      <c r="R17" s="127" t="str">
        <f aca="false">'Input Sheet'!T17</f>
        <v/>
      </c>
      <c r="S17" s="128" t="e">
        <f aca="false">P17*R17</f>
        <v>#VALUE!</v>
      </c>
      <c r="T17" s="112" t="n">
        <f aca="false">'Input Sheet'!V17</f>
        <v>11.94</v>
      </c>
      <c r="U17" s="119" t="n">
        <f aca="false">'Input Sheet'!W17</f>
        <v>1</v>
      </c>
    </row>
    <row r="18" customFormat="false" ht="13" hidden="false" customHeight="false" outlineLevel="0" collapsed="false">
      <c r="A18" s="109" t="n">
        <f aca="false">'Input Sheet'!C18</f>
        <v>6318656</v>
      </c>
      <c r="B18" s="109" t="n">
        <f aca="false">'Input Sheet'!D18</f>
        <v>2022</v>
      </c>
      <c r="C18" s="120" t="str">
        <f aca="false">'Input Sheet'!E18</f>
        <v>hrv</v>
      </c>
      <c r="D18" s="121" t="n">
        <f aca="false">'Input Sheet'!F18</f>
        <v>13930</v>
      </c>
      <c r="E18" s="122" t="n">
        <f aca="false">'Input Sheet'!G18</f>
        <v>31.07</v>
      </c>
      <c r="F18" s="123" t="n">
        <f aca="false">'Input Sheet'!H18</f>
        <v>0.3</v>
      </c>
      <c r="G18" s="124" t="n">
        <f aca="false">'Input Sheet'!I18</f>
        <v>208</v>
      </c>
      <c r="H18" s="123" t="n">
        <f aca="false">'Input Sheet'!J18</f>
        <v>39.8</v>
      </c>
      <c r="I18" s="125" t="n">
        <f aca="false">F18*H18</f>
        <v>11.94</v>
      </c>
      <c r="J18" s="112" t="n">
        <f aca="false">'Input Sheet'!L18</f>
        <v>0</v>
      </c>
      <c r="K18" s="113" t="n">
        <f aca="false">'Input Sheet'!M18</f>
        <v>0</v>
      </c>
      <c r="L18" s="124" t="n">
        <f aca="false">'Input Sheet'!I18</f>
        <v>208</v>
      </c>
      <c r="M18" s="123" t="n">
        <f aca="false">'Input Sheet'!J18</f>
        <v>39.8</v>
      </c>
      <c r="N18" s="125" t="n">
        <f aca="false">K18*M18</f>
        <v>0</v>
      </c>
      <c r="O18" s="122" t="n">
        <f aca="false">'Input Sheet'!Q18</f>
        <v>0</v>
      </c>
      <c r="P18" s="123" t="n">
        <f aca="false">'Input Sheet'!R18</f>
        <v>0</v>
      </c>
      <c r="Q18" s="126" t="n">
        <f aca="false">'Input Sheet'!S18</f>
        <v>0</v>
      </c>
      <c r="R18" s="127" t="str">
        <f aca="false">'Input Sheet'!T18</f>
        <v/>
      </c>
      <c r="S18" s="128" t="e">
        <f aca="false">P18*R18</f>
        <v>#VALUE!</v>
      </c>
      <c r="T18" s="112" t="n">
        <f aca="false">'Input Sheet'!V18</f>
        <v>11.94</v>
      </c>
      <c r="U18" s="119" t="n">
        <f aca="false">'Input Sheet'!W18</f>
        <v>1</v>
      </c>
    </row>
    <row r="19" customFormat="false" ht="13" hidden="false" customHeight="false" outlineLevel="0" collapsed="false">
      <c r="A19" s="109" t="n">
        <f aca="false">'Input Sheet'!C19</f>
        <v>6318657</v>
      </c>
      <c r="B19" s="109" t="n">
        <f aca="false">'Input Sheet'!D19</f>
        <v>2019</v>
      </c>
      <c r="C19" s="120" t="str">
        <f aca="false">'Input Sheet'!E19</f>
        <v>accord</v>
      </c>
      <c r="D19" s="121" t="n">
        <f aca="false">'Input Sheet'!F19</f>
        <v>14530</v>
      </c>
      <c r="E19" s="122" t="n">
        <f aca="false">'Input Sheet'!G19</f>
        <v>31.07</v>
      </c>
      <c r="F19" s="123" t="n">
        <f aca="false">'Input Sheet'!H19</f>
        <v>0.3</v>
      </c>
      <c r="G19" s="124" t="n">
        <f aca="false">'Input Sheet'!I19</f>
        <v>208</v>
      </c>
      <c r="H19" s="123" t="n">
        <f aca="false">'Input Sheet'!J19</f>
        <v>39.8</v>
      </c>
      <c r="I19" s="125" t="n">
        <f aca="false">F19*H19</f>
        <v>11.94</v>
      </c>
      <c r="J19" s="112" t="n">
        <f aca="false">'Input Sheet'!L19</f>
        <v>0</v>
      </c>
      <c r="K19" s="113" t="n">
        <f aca="false">'Input Sheet'!M19</f>
        <v>0</v>
      </c>
      <c r="L19" s="124" t="n">
        <f aca="false">'Input Sheet'!I19</f>
        <v>208</v>
      </c>
      <c r="M19" s="123" t="n">
        <f aca="false">'Input Sheet'!J19</f>
        <v>39.8</v>
      </c>
      <c r="N19" s="125" t="n">
        <f aca="false">K19*M19</f>
        <v>0</v>
      </c>
      <c r="O19" s="122" t="n">
        <f aca="false">'Input Sheet'!Q19</f>
        <v>0</v>
      </c>
      <c r="P19" s="123" t="n">
        <f aca="false">'Input Sheet'!R19</f>
        <v>0</v>
      </c>
      <c r="Q19" s="126" t="n">
        <f aca="false">'Input Sheet'!S19</f>
        <v>0</v>
      </c>
      <c r="R19" s="127" t="str">
        <f aca="false">'Input Sheet'!T19</f>
        <v/>
      </c>
      <c r="S19" s="128" t="e">
        <f aca="false">P19*R19</f>
        <v>#VALUE!</v>
      </c>
      <c r="T19" s="112" t="n">
        <f aca="false">'Input Sheet'!V19</f>
        <v>11.94</v>
      </c>
      <c r="U19" s="119" t="n">
        <f aca="false">'Input Sheet'!W19</f>
        <v>1</v>
      </c>
    </row>
    <row r="20" customFormat="false" ht="13" hidden="false" customHeight="false" outlineLevel="0" collapsed="false">
      <c r="A20" s="109" t="n">
        <f aca="false">'Input Sheet'!C20</f>
        <v>6318658</v>
      </c>
      <c r="B20" s="109" t="n">
        <f aca="false">'Input Sheet'!D20</f>
        <v>2018</v>
      </c>
      <c r="C20" s="120" t="str">
        <f aca="false">'Input Sheet'!E20</f>
        <v>pilot</v>
      </c>
      <c r="D20" s="121" t="n">
        <f aca="false">'Input Sheet'!F20</f>
        <v>52494</v>
      </c>
      <c r="E20" s="122" t="n">
        <f aca="false">'Input Sheet'!G20</f>
        <v>31.07</v>
      </c>
      <c r="F20" s="123" t="n">
        <f aca="false">'Input Sheet'!H20</f>
        <v>0.3</v>
      </c>
      <c r="G20" s="124" t="n">
        <f aca="false">'Input Sheet'!I20</f>
        <v>814</v>
      </c>
      <c r="H20" s="123" t="n">
        <f aca="false">'Input Sheet'!J20</f>
        <v>41.79</v>
      </c>
      <c r="I20" s="125" t="n">
        <f aca="false">F20*H20</f>
        <v>12.537</v>
      </c>
      <c r="J20" s="112" t="n">
        <f aca="false">'Input Sheet'!L20</f>
        <v>52.83</v>
      </c>
      <c r="K20" s="113" t="n">
        <f aca="false">'Input Sheet'!M20</f>
        <v>0.5</v>
      </c>
      <c r="L20" s="124" t="n">
        <f aca="false">'Input Sheet'!I20</f>
        <v>814</v>
      </c>
      <c r="M20" s="123" t="n">
        <f aca="false">'Input Sheet'!J20</f>
        <v>41.79</v>
      </c>
      <c r="N20" s="125" t="n">
        <f aca="false">K20*M20</f>
        <v>20.895</v>
      </c>
      <c r="O20" s="122" t="n">
        <f aca="false">'Input Sheet'!Q20</f>
        <v>0</v>
      </c>
      <c r="P20" s="123" t="n">
        <f aca="false">'Input Sheet'!R20</f>
        <v>0</v>
      </c>
      <c r="Q20" s="126" t="n">
        <f aca="false">'Input Sheet'!S20</f>
        <v>0</v>
      </c>
      <c r="R20" s="127" t="str">
        <f aca="false">'Input Sheet'!T20</f>
        <v/>
      </c>
      <c r="S20" s="128" t="e">
        <f aca="false">P20*R20</f>
        <v>#VALUE!</v>
      </c>
      <c r="T20" s="112" t="n">
        <f aca="false">'Input Sheet'!V20</f>
        <v>33.432</v>
      </c>
      <c r="U20" s="119" t="n">
        <f aca="false">'Input Sheet'!W20</f>
        <v>0</v>
      </c>
    </row>
    <row r="21" customFormat="false" ht="13" hidden="false" customHeight="false" outlineLevel="0" collapsed="false">
      <c r="A21" s="109" t="n">
        <f aca="false">'Input Sheet'!C21</f>
        <v>6318664</v>
      </c>
      <c r="B21" s="109" t="n">
        <f aca="false">'Input Sheet'!D21</f>
        <v>2017</v>
      </c>
      <c r="C21" s="120" t="str">
        <f aca="false">'Input Sheet'!E21</f>
        <v>odyssey</v>
      </c>
      <c r="D21" s="121" t="n">
        <f aca="false">'Input Sheet'!F21</f>
        <v>87019</v>
      </c>
      <c r="E21" s="122" t="n">
        <f aca="false">'Input Sheet'!G21</f>
        <v>186.02</v>
      </c>
      <c r="F21" s="123" t="n">
        <f aca="false">'Input Sheet'!H21</f>
        <v>1.3</v>
      </c>
      <c r="G21" s="124" t="n">
        <f aca="false">'Input Sheet'!I21</f>
        <v>815</v>
      </c>
      <c r="H21" s="123" t="n">
        <f aca="false">'Input Sheet'!J21</f>
        <v>44.73</v>
      </c>
      <c r="I21" s="125" t="n">
        <f aca="false">F21*H21</f>
        <v>58.149</v>
      </c>
      <c r="J21" s="112" t="n">
        <f aca="false">'Input Sheet'!L21</f>
        <v>0</v>
      </c>
      <c r="K21" s="113" t="n">
        <f aca="false">'Input Sheet'!M21</f>
        <v>0</v>
      </c>
      <c r="L21" s="124" t="n">
        <f aca="false">'Input Sheet'!I21</f>
        <v>815</v>
      </c>
      <c r="M21" s="123" t="n">
        <f aca="false">'Input Sheet'!J21</f>
        <v>44.73</v>
      </c>
      <c r="N21" s="125" t="n">
        <f aca="false">K21*M21</f>
        <v>0</v>
      </c>
      <c r="O21" s="122" t="n">
        <f aca="false">'Input Sheet'!Q21</f>
        <v>0</v>
      </c>
      <c r="P21" s="123" t="n">
        <f aca="false">'Input Sheet'!R21</f>
        <v>0</v>
      </c>
      <c r="Q21" s="126" t="n">
        <f aca="false">'Input Sheet'!S21</f>
        <v>0</v>
      </c>
      <c r="R21" s="127" t="str">
        <f aca="false">'Input Sheet'!T21</f>
        <v/>
      </c>
      <c r="S21" s="128" t="e">
        <f aca="false">P21*R21</f>
        <v>#VALUE!</v>
      </c>
      <c r="T21" s="112" t="n">
        <f aca="false">'Input Sheet'!V21</f>
        <v>58.149</v>
      </c>
      <c r="U21" s="119" t="n">
        <f aca="false">'Input Sheet'!W21</f>
        <v>0</v>
      </c>
    </row>
    <row r="22" customFormat="false" ht="13" hidden="false" customHeight="false" outlineLevel="0" collapsed="false">
      <c r="A22" s="109" t="n">
        <f aca="false">'Input Sheet'!C22</f>
        <v>6318675</v>
      </c>
      <c r="B22" s="109" t="n">
        <f aca="false">'Input Sheet'!D22</f>
        <v>2016</v>
      </c>
      <c r="C22" s="120" t="str">
        <f aca="false">'Input Sheet'!E22</f>
        <v>accord</v>
      </c>
      <c r="D22" s="121" t="n">
        <f aca="false">'Input Sheet'!F22</f>
        <v>78243</v>
      </c>
      <c r="E22" s="122" t="n">
        <f aca="false">'Input Sheet'!G22</f>
        <v>31.07</v>
      </c>
      <c r="F22" s="123" t="n">
        <f aca="false">'Input Sheet'!H22</f>
        <v>0.3</v>
      </c>
      <c r="G22" s="124" t="n">
        <f aca="false">'Input Sheet'!I22</f>
        <v>208</v>
      </c>
      <c r="H22" s="123" t="n">
        <f aca="false">'Input Sheet'!J22</f>
        <v>39.8</v>
      </c>
      <c r="I22" s="125" t="n">
        <f aca="false">F22*H22</f>
        <v>11.94</v>
      </c>
      <c r="J22" s="112" t="n">
        <f aca="false">'Input Sheet'!L22</f>
        <v>0</v>
      </c>
      <c r="K22" s="113" t="n">
        <f aca="false">'Input Sheet'!M22</f>
        <v>0</v>
      </c>
      <c r="L22" s="124" t="n">
        <f aca="false">'Input Sheet'!I22</f>
        <v>208</v>
      </c>
      <c r="M22" s="123" t="n">
        <f aca="false">'Input Sheet'!J22</f>
        <v>39.8</v>
      </c>
      <c r="N22" s="125" t="n">
        <f aca="false">K22*M22</f>
        <v>0</v>
      </c>
      <c r="O22" s="122" t="n">
        <f aca="false">'Input Sheet'!Q22</f>
        <v>0</v>
      </c>
      <c r="P22" s="123" t="n">
        <f aca="false">'Input Sheet'!R22</f>
        <v>0</v>
      </c>
      <c r="Q22" s="126" t="n">
        <f aca="false">'Input Sheet'!S22</f>
        <v>0</v>
      </c>
      <c r="R22" s="127" t="str">
        <f aca="false">'Input Sheet'!T22</f>
        <v/>
      </c>
      <c r="S22" s="128" t="e">
        <f aca="false">P22*R22</f>
        <v>#VALUE!</v>
      </c>
      <c r="T22" s="112" t="n">
        <f aca="false">'Input Sheet'!V22</f>
        <v>11.94</v>
      </c>
      <c r="U22" s="119" t="n">
        <f aca="false">'Input Sheet'!W22</f>
        <v>1</v>
      </c>
    </row>
    <row r="23" customFormat="false" ht="13" hidden="false" customHeight="false" outlineLevel="0" collapsed="false">
      <c r="A23" s="109" t="n">
        <f aca="false">'Input Sheet'!C23</f>
        <v>6318677</v>
      </c>
      <c r="B23" s="109" t="n">
        <f aca="false">'Input Sheet'!D23</f>
        <v>2019</v>
      </c>
      <c r="C23" s="120" t="str">
        <f aca="false">'Input Sheet'!E23</f>
        <v>crv</v>
      </c>
      <c r="D23" s="121" t="n">
        <f aca="false">'Input Sheet'!F23</f>
        <v>57770</v>
      </c>
      <c r="E23" s="122" t="n">
        <f aca="false">'Input Sheet'!G23</f>
        <v>0</v>
      </c>
      <c r="F23" s="123" t="n">
        <f aca="false">'Input Sheet'!H23</f>
        <v>0</v>
      </c>
      <c r="G23" s="124" t="n">
        <f aca="false">'Input Sheet'!I23</f>
        <v>0</v>
      </c>
      <c r="H23" s="123" t="str">
        <f aca="false">'Input Sheet'!J23</f>
        <v/>
      </c>
      <c r="I23" s="125" t="e">
        <f aca="false">F23*H23</f>
        <v>#VALUE!</v>
      </c>
      <c r="J23" s="112" t="n">
        <f aca="false">'Input Sheet'!L23</f>
        <v>0</v>
      </c>
      <c r="K23" s="113" t="n">
        <f aca="false">'Input Sheet'!M23</f>
        <v>0</v>
      </c>
      <c r="L23" s="124" t="n">
        <f aca="false">'Input Sheet'!I23</f>
        <v>0</v>
      </c>
      <c r="M23" s="123" t="str">
        <f aca="false">'Input Sheet'!J23</f>
        <v/>
      </c>
      <c r="N23" s="125" t="e">
        <f aca="false">K23*M23</f>
        <v>#VALUE!</v>
      </c>
      <c r="O23" s="122" t="n">
        <f aca="false">'Input Sheet'!Q23</f>
        <v>150</v>
      </c>
      <c r="P23" s="123" t="n">
        <f aca="false">'Input Sheet'!R23</f>
        <v>1</v>
      </c>
      <c r="Q23" s="126" t="n">
        <f aca="false">'Input Sheet'!S23</f>
        <v>814</v>
      </c>
      <c r="R23" s="127" t="n">
        <f aca="false">'Input Sheet'!T23</f>
        <v>41.79</v>
      </c>
      <c r="S23" s="128" t="n">
        <f aca="false">P23*R23</f>
        <v>41.79</v>
      </c>
      <c r="T23" s="112" t="n">
        <f aca="false">'Input Sheet'!V23</f>
        <v>41.79</v>
      </c>
      <c r="U23" s="119" t="n">
        <f aca="false">'Input Sheet'!W23</f>
        <v>1</v>
      </c>
    </row>
    <row r="24" customFormat="false" ht="13" hidden="false" customHeight="false" outlineLevel="0" collapsed="false">
      <c r="A24" s="109" t="n">
        <f aca="false">'Input Sheet'!C24</f>
        <v>6318678</v>
      </c>
      <c r="B24" s="109" t="n">
        <f aca="false">'Input Sheet'!D24</f>
        <v>2024</v>
      </c>
      <c r="C24" s="120" t="str">
        <f aca="false">'Input Sheet'!E24</f>
        <v>hrv</v>
      </c>
      <c r="D24" s="121" t="n">
        <f aca="false">'Input Sheet'!F24</f>
        <v>15676</v>
      </c>
      <c r="E24" s="122" t="n">
        <f aca="false">'Input Sheet'!G24</f>
        <v>0</v>
      </c>
      <c r="F24" s="123" t="n">
        <f aca="false">'Input Sheet'!H24</f>
        <v>0</v>
      </c>
      <c r="G24" s="124" t="n">
        <f aca="false">'Input Sheet'!I24</f>
        <v>0</v>
      </c>
      <c r="H24" s="123" t="str">
        <f aca="false">'Input Sheet'!J24</f>
        <v/>
      </c>
      <c r="I24" s="125" t="e">
        <f aca="false">F24*H24</f>
        <v>#VALUE!</v>
      </c>
      <c r="J24" s="112" t="n">
        <f aca="false">'Input Sheet'!L24</f>
        <v>148.82</v>
      </c>
      <c r="K24" s="113" t="n">
        <f aca="false">'Input Sheet'!M24</f>
        <v>1.2</v>
      </c>
      <c r="L24" s="124" t="n">
        <f aca="false">'Input Sheet'!I24</f>
        <v>0</v>
      </c>
      <c r="M24" s="123" t="str">
        <f aca="false">'Input Sheet'!J24</f>
        <v/>
      </c>
      <c r="N24" s="125" t="e">
        <f aca="false">K24*M24</f>
        <v>#VALUE!</v>
      </c>
      <c r="O24" s="122" t="n">
        <f aca="false">'Input Sheet'!Q24</f>
        <v>0</v>
      </c>
      <c r="P24" s="123" t="n">
        <f aca="false">'Input Sheet'!R24</f>
        <v>0</v>
      </c>
      <c r="Q24" s="126" t="n">
        <f aca="false">'Input Sheet'!S24</f>
        <v>0</v>
      </c>
      <c r="R24" s="127" t="str">
        <f aca="false">'Input Sheet'!T24</f>
        <v/>
      </c>
      <c r="S24" s="128" t="e">
        <f aca="false">P24*R24</f>
        <v>#VALUE!</v>
      </c>
      <c r="T24" s="112" t="n">
        <f aca="false">'Input Sheet'!V24</f>
        <v>47.76</v>
      </c>
      <c r="U24" s="119" t="n">
        <f aca="false">'Input Sheet'!W24</f>
        <v>0</v>
      </c>
    </row>
    <row r="25" customFormat="false" ht="13" hidden="false" customHeight="false" outlineLevel="0" collapsed="false">
      <c r="A25" s="109" t="n">
        <f aca="false">'Input Sheet'!C25</f>
        <v>6318679</v>
      </c>
      <c r="B25" s="109" t="n">
        <f aca="false">'Input Sheet'!D25</f>
        <v>2019</v>
      </c>
      <c r="C25" s="120" t="str">
        <f aca="false">'Input Sheet'!E25</f>
        <v>accord</v>
      </c>
      <c r="D25" s="121" t="n">
        <f aca="false">'Input Sheet'!F25</f>
        <v>61549</v>
      </c>
      <c r="E25" s="122" t="n">
        <f aca="false">'Input Sheet'!G25</f>
        <v>31.07</v>
      </c>
      <c r="F25" s="123" t="n">
        <f aca="false">'Input Sheet'!H25</f>
        <v>0.3</v>
      </c>
      <c r="G25" s="124" t="n">
        <f aca="false">'Input Sheet'!I25</f>
        <v>84</v>
      </c>
      <c r="H25" s="123" t="n">
        <f aca="false">'Input Sheet'!J25</f>
        <v>21.2</v>
      </c>
      <c r="I25" s="125" t="n">
        <f aca="false">F25*H25</f>
        <v>6.36</v>
      </c>
      <c r="J25" s="112" t="n">
        <f aca="false">'Input Sheet'!L25</f>
        <v>50</v>
      </c>
      <c r="K25" s="113" t="n">
        <f aca="false">'Input Sheet'!M25</f>
        <v>0.3</v>
      </c>
      <c r="L25" s="124" t="n">
        <f aca="false">'Input Sheet'!I25</f>
        <v>84</v>
      </c>
      <c r="M25" s="123" t="n">
        <f aca="false">'Input Sheet'!J25</f>
        <v>21.2</v>
      </c>
      <c r="N25" s="125" t="n">
        <f aca="false">K25*M25</f>
        <v>6.36</v>
      </c>
      <c r="O25" s="122" t="n">
        <f aca="false">'Input Sheet'!Q25</f>
        <v>0</v>
      </c>
      <c r="P25" s="123" t="n">
        <f aca="false">'Input Sheet'!R25</f>
        <v>0</v>
      </c>
      <c r="Q25" s="126" t="n">
        <f aca="false">'Input Sheet'!S25</f>
        <v>0</v>
      </c>
      <c r="R25" s="127" t="str">
        <f aca="false">'Input Sheet'!T25</f>
        <v/>
      </c>
      <c r="S25" s="128" t="e">
        <f aca="false">P25*R25</f>
        <v>#VALUE!</v>
      </c>
      <c r="T25" s="112" t="n">
        <f aca="false">'Input Sheet'!V25</f>
        <v>12.72</v>
      </c>
      <c r="U25" s="119" t="n">
        <f aca="false">'Input Sheet'!W25</f>
        <v>0</v>
      </c>
    </row>
    <row r="26" customFormat="false" ht="13" hidden="false" customHeight="false" outlineLevel="0" collapsed="false">
      <c r="A26" s="109" t="n">
        <f aca="false">'Input Sheet'!C26</f>
        <v>6318682</v>
      </c>
      <c r="B26" s="109" t="n">
        <f aca="false">'Input Sheet'!D26</f>
        <v>2022</v>
      </c>
      <c r="C26" s="120" t="str">
        <f aca="false">'Input Sheet'!E26</f>
        <v>accord</v>
      </c>
      <c r="D26" s="121" t="n">
        <f aca="false">'Input Sheet'!F26</f>
        <v>28308</v>
      </c>
      <c r="E26" s="122" t="n">
        <f aca="false">'Input Sheet'!G26</f>
        <v>31.07</v>
      </c>
      <c r="F26" s="123" t="n">
        <f aca="false">'Input Sheet'!H26</f>
        <v>0.3</v>
      </c>
      <c r="G26" s="124" t="n">
        <f aca="false">'Input Sheet'!I26</f>
        <v>268</v>
      </c>
      <c r="H26" s="123" t="n">
        <f aca="false">'Input Sheet'!J26</f>
        <v>17</v>
      </c>
      <c r="I26" s="125" t="n">
        <f aca="false">F26*H26</f>
        <v>5.1</v>
      </c>
      <c r="J26" s="112" t="n">
        <f aca="false">'Input Sheet'!L26</f>
        <v>50</v>
      </c>
      <c r="K26" s="113" t="n">
        <f aca="false">'Input Sheet'!M26</f>
        <v>0.3</v>
      </c>
      <c r="L26" s="124" t="n">
        <f aca="false">'Input Sheet'!I26</f>
        <v>268</v>
      </c>
      <c r="M26" s="123" t="n">
        <f aca="false">'Input Sheet'!J26</f>
        <v>17</v>
      </c>
      <c r="N26" s="125" t="n">
        <f aca="false">K26*M26</f>
        <v>5.1</v>
      </c>
      <c r="O26" s="122" t="n">
        <f aca="false">'Input Sheet'!Q26</f>
        <v>0</v>
      </c>
      <c r="P26" s="123" t="n">
        <f aca="false">'Input Sheet'!R26</f>
        <v>0</v>
      </c>
      <c r="Q26" s="126" t="n">
        <f aca="false">'Input Sheet'!S26</f>
        <v>0</v>
      </c>
      <c r="R26" s="127" t="str">
        <f aca="false">'Input Sheet'!T26</f>
        <v/>
      </c>
      <c r="S26" s="128" t="e">
        <f aca="false">P26*R26</f>
        <v>#VALUE!</v>
      </c>
      <c r="T26" s="112" t="n">
        <f aca="false">'Input Sheet'!V26</f>
        <v>10.2</v>
      </c>
      <c r="U26" s="119" t="n">
        <f aca="false">'Input Sheet'!W26</f>
        <v>0</v>
      </c>
    </row>
    <row r="27" customFormat="false" ht="13" hidden="false" customHeight="false" outlineLevel="0" collapsed="false">
      <c r="A27" s="109" t="n">
        <f aca="false">'Input Sheet'!C27</f>
        <v>6318683</v>
      </c>
      <c r="B27" s="109" t="n">
        <f aca="false">'Input Sheet'!D27</f>
        <v>2014</v>
      </c>
      <c r="C27" s="120" t="str">
        <f aca="false">'Input Sheet'!E27</f>
        <v>accord</v>
      </c>
      <c r="D27" s="121" t="n">
        <f aca="false">'Input Sheet'!F27</f>
        <v>69075</v>
      </c>
      <c r="E27" s="122" t="n">
        <f aca="false">'Input Sheet'!G27</f>
        <v>110.87</v>
      </c>
      <c r="F27" s="123" t="n">
        <f aca="false">'Input Sheet'!H27</f>
        <v>0.8</v>
      </c>
      <c r="G27" s="124" t="n">
        <f aca="false">'Input Sheet'!I27</f>
        <v>208</v>
      </c>
      <c r="H27" s="123" t="n">
        <f aca="false">'Input Sheet'!J27</f>
        <v>39.8</v>
      </c>
      <c r="I27" s="125" t="n">
        <f aca="false">F27*H27</f>
        <v>31.84</v>
      </c>
      <c r="J27" s="112" t="n">
        <f aca="false">'Input Sheet'!L27</f>
        <v>0</v>
      </c>
      <c r="K27" s="113" t="n">
        <f aca="false">'Input Sheet'!M27</f>
        <v>0</v>
      </c>
      <c r="L27" s="124" t="n">
        <f aca="false">'Input Sheet'!I27</f>
        <v>208</v>
      </c>
      <c r="M27" s="123" t="n">
        <f aca="false">'Input Sheet'!J27</f>
        <v>39.8</v>
      </c>
      <c r="N27" s="125" t="n">
        <f aca="false">K27*M27</f>
        <v>0</v>
      </c>
      <c r="O27" s="122" t="n">
        <f aca="false">'Input Sheet'!Q27</f>
        <v>0</v>
      </c>
      <c r="P27" s="123" t="n">
        <f aca="false">'Input Sheet'!R27</f>
        <v>0</v>
      </c>
      <c r="Q27" s="126" t="n">
        <f aca="false">'Input Sheet'!S27</f>
        <v>0</v>
      </c>
      <c r="R27" s="127" t="str">
        <f aca="false">'Input Sheet'!T27</f>
        <v/>
      </c>
      <c r="S27" s="128" t="e">
        <f aca="false">P27*R27</f>
        <v>#VALUE!</v>
      </c>
      <c r="T27" s="112" t="n">
        <f aca="false">'Input Sheet'!V27</f>
        <v>31.84</v>
      </c>
      <c r="U27" s="119" t="n">
        <f aca="false">'Input Sheet'!W27</f>
        <v>0</v>
      </c>
    </row>
    <row r="28" customFormat="false" ht="13" hidden="false" customHeight="false" outlineLevel="0" collapsed="false">
      <c r="A28" s="109" t="n">
        <f aca="false">'Input Sheet'!C28</f>
        <v>6318684</v>
      </c>
      <c r="B28" s="109" t="n">
        <f aca="false">'Input Sheet'!D28</f>
        <v>2022</v>
      </c>
      <c r="C28" s="120" t="str">
        <f aca="false">'Input Sheet'!E28</f>
        <v>pilot</v>
      </c>
      <c r="D28" s="121" t="n">
        <f aca="false">'Input Sheet'!F28</f>
        <v>17260</v>
      </c>
      <c r="E28" s="122" t="n">
        <f aca="false">'Input Sheet'!G28</f>
        <v>31.07</v>
      </c>
      <c r="F28" s="123" t="n">
        <f aca="false">'Input Sheet'!H28</f>
        <v>0.3</v>
      </c>
      <c r="G28" s="124" t="n">
        <f aca="false">'Input Sheet'!I28</f>
        <v>84</v>
      </c>
      <c r="H28" s="123" t="n">
        <f aca="false">'Input Sheet'!J28</f>
        <v>21.2</v>
      </c>
      <c r="I28" s="125" t="n">
        <f aca="false">F28*H28</f>
        <v>6.36</v>
      </c>
      <c r="J28" s="112" t="n">
        <f aca="false">'Input Sheet'!L28</f>
        <v>52.83</v>
      </c>
      <c r="K28" s="113" t="n">
        <f aca="false">'Input Sheet'!M28</f>
        <v>0.5</v>
      </c>
      <c r="L28" s="124" t="n">
        <f aca="false">'Input Sheet'!I28</f>
        <v>84</v>
      </c>
      <c r="M28" s="123" t="n">
        <f aca="false">'Input Sheet'!J28</f>
        <v>21.2</v>
      </c>
      <c r="N28" s="125" t="n">
        <f aca="false">K28*M28</f>
        <v>10.6</v>
      </c>
      <c r="O28" s="122" t="n">
        <f aca="false">'Input Sheet'!Q28</f>
        <v>0</v>
      </c>
      <c r="P28" s="123" t="n">
        <f aca="false">'Input Sheet'!R28</f>
        <v>0</v>
      </c>
      <c r="Q28" s="126" t="n">
        <f aca="false">'Input Sheet'!S28</f>
        <v>0</v>
      </c>
      <c r="R28" s="127" t="str">
        <f aca="false">'Input Sheet'!T28</f>
        <v/>
      </c>
      <c r="S28" s="128" t="e">
        <f aca="false">P28*R28</f>
        <v>#VALUE!</v>
      </c>
      <c r="T28" s="112" t="n">
        <f aca="false">'Input Sheet'!V28</f>
        <v>16.96</v>
      </c>
      <c r="U28" s="119" t="n">
        <f aca="false">'Input Sheet'!W28</f>
        <v>0</v>
      </c>
    </row>
    <row r="29" customFormat="false" ht="13" hidden="false" customHeight="false" outlineLevel="0" collapsed="false">
      <c r="A29" s="109" t="n">
        <f aca="false">'Input Sheet'!C29</f>
        <v>6318685</v>
      </c>
      <c r="B29" s="109" t="n">
        <f aca="false">'Input Sheet'!D29</f>
        <v>2022</v>
      </c>
      <c r="C29" s="120" t="str">
        <f aca="false">'Input Sheet'!E29</f>
        <v>crv</v>
      </c>
      <c r="D29" s="121" t="n">
        <f aca="false">'Input Sheet'!F29</f>
        <v>22973</v>
      </c>
      <c r="E29" s="122" t="n">
        <f aca="false">'Input Sheet'!G29</f>
        <v>31.07</v>
      </c>
      <c r="F29" s="123" t="n">
        <f aca="false">'Input Sheet'!H29</f>
        <v>0.3</v>
      </c>
      <c r="G29" s="124" t="n">
        <f aca="false">'Input Sheet'!I29</f>
        <v>208</v>
      </c>
      <c r="H29" s="123" t="n">
        <f aca="false">'Input Sheet'!J29</f>
        <v>39.8</v>
      </c>
      <c r="I29" s="125" t="n">
        <f aca="false">F29*H29</f>
        <v>11.94</v>
      </c>
      <c r="J29" s="112" t="n">
        <f aca="false">'Input Sheet'!L29</f>
        <v>0</v>
      </c>
      <c r="K29" s="113" t="n">
        <f aca="false">'Input Sheet'!M29</f>
        <v>0</v>
      </c>
      <c r="L29" s="124" t="n">
        <f aca="false">'Input Sheet'!I29</f>
        <v>208</v>
      </c>
      <c r="M29" s="123" t="n">
        <f aca="false">'Input Sheet'!J29</f>
        <v>39.8</v>
      </c>
      <c r="N29" s="125" t="n">
        <f aca="false">K29*M29</f>
        <v>0</v>
      </c>
      <c r="O29" s="122" t="n">
        <f aca="false">'Input Sheet'!Q29</f>
        <v>0</v>
      </c>
      <c r="P29" s="123" t="n">
        <f aca="false">'Input Sheet'!R29</f>
        <v>0</v>
      </c>
      <c r="Q29" s="126" t="n">
        <f aca="false">'Input Sheet'!S29</f>
        <v>0</v>
      </c>
      <c r="R29" s="127" t="str">
        <f aca="false">'Input Sheet'!T29</f>
        <v/>
      </c>
      <c r="S29" s="128" t="e">
        <f aca="false">P29*R29</f>
        <v>#VALUE!</v>
      </c>
      <c r="T29" s="112" t="n">
        <f aca="false">'Input Sheet'!V29</f>
        <v>11.94</v>
      </c>
      <c r="U29" s="119" t="n">
        <f aca="false">'Input Sheet'!W29</f>
        <v>1</v>
      </c>
    </row>
    <row r="30" customFormat="false" ht="13" hidden="false" customHeight="false" outlineLevel="0" collapsed="false">
      <c r="A30" s="109" t="n">
        <f aca="false">'Input Sheet'!C30</f>
        <v>6318686</v>
      </c>
      <c r="B30" s="109" t="n">
        <f aca="false">'Input Sheet'!D30</f>
        <v>2013</v>
      </c>
      <c r="C30" s="120" t="str">
        <f aca="false">'Input Sheet'!E30</f>
        <v>crv</v>
      </c>
      <c r="D30" s="121" t="n">
        <f aca="false">'Input Sheet'!F30</f>
        <v>102276</v>
      </c>
      <c r="E30" s="122" t="n">
        <f aca="false">'Input Sheet'!G30</f>
        <v>0</v>
      </c>
      <c r="F30" s="123" t="n">
        <f aca="false">'Input Sheet'!H30</f>
        <v>0</v>
      </c>
      <c r="G30" s="124" t="n">
        <f aca="false">'Input Sheet'!I30</f>
        <v>0</v>
      </c>
      <c r="H30" s="123" t="str">
        <f aca="false">'Input Sheet'!J30</f>
        <v/>
      </c>
      <c r="I30" s="125" t="e">
        <f aca="false">F30*H30</f>
        <v>#VALUE!</v>
      </c>
      <c r="J30" s="112" t="n">
        <f aca="false">'Input Sheet'!L30</f>
        <v>0</v>
      </c>
      <c r="K30" s="113" t="n">
        <f aca="false">'Input Sheet'!M30</f>
        <v>0</v>
      </c>
      <c r="L30" s="124" t="n">
        <f aca="false">'Input Sheet'!I30</f>
        <v>0</v>
      </c>
      <c r="M30" s="123" t="str">
        <f aca="false">'Input Sheet'!J30</f>
        <v/>
      </c>
      <c r="N30" s="125" t="e">
        <f aca="false">K30*M30</f>
        <v>#VALUE!</v>
      </c>
      <c r="O30" s="122" t="n">
        <f aca="false">'Input Sheet'!Q30</f>
        <v>591.2</v>
      </c>
      <c r="P30" s="123" t="n">
        <f aca="false">'Input Sheet'!R30</f>
        <v>3.8</v>
      </c>
      <c r="Q30" s="126" t="n">
        <f aca="false">'Input Sheet'!S30</f>
        <v>815</v>
      </c>
      <c r="R30" s="127" t="n">
        <f aca="false">'Input Sheet'!T30</f>
        <v>44.73</v>
      </c>
      <c r="S30" s="128" t="n">
        <f aca="false">P30*R30</f>
        <v>169.974</v>
      </c>
      <c r="T30" s="112" t="n">
        <f aca="false">'Input Sheet'!V30</f>
        <v>169.974</v>
      </c>
      <c r="U30" s="119" t="n">
        <f aca="false">'Input Sheet'!W30</f>
        <v>0</v>
      </c>
    </row>
    <row r="31" customFormat="false" ht="13" hidden="false" customHeight="false" outlineLevel="0" collapsed="false">
      <c r="A31" s="109" t="n">
        <f aca="false">'Input Sheet'!C31</f>
        <v>6318691</v>
      </c>
      <c r="B31" s="109" t="n">
        <f aca="false">'Input Sheet'!D31</f>
        <v>2018</v>
      </c>
      <c r="C31" s="120" t="str">
        <f aca="false">'Input Sheet'!E31</f>
        <v>accord</v>
      </c>
      <c r="D31" s="121" t="n">
        <f aca="false">'Input Sheet'!F31</f>
        <v>69692</v>
      </c>
      <c r="E31" s="122" t="n">
        <f aca="false">'Input Sheet'!G31</f>
        <v>10</v>
      </c>
      <c r="F31" s="123" t="n">
        <f aca="false">'Input Sheet'!H31</f>
        <v>0.3</v>
      </c>
      <c r="G31" s="124" t="n">
        <f aca="false">'Input Sheet'!I31</f>
        <v>84</v>
      </c>
      <c r="H31" s="123" t="n">
        <f aca="false">'Input Sheet'!J31</f>
        <v>21.2</v>
      </c>
      <c r="I31" s="125" t="n">
        <f aca="false">F31*H31</f>
        <v>6.36</v>
      </c>
      <c r="J31" s="112" t="n">
        <f aca="false">'Input Sheet'!L31</f>
        <v>0</v>
      </c>
      <c r="K31" s="113" t="n">
        <f aca="false">'Input Sheet'!M31</f>
        <v>0</v>
      </c>
      <c r="L31" s="124" t="n">
        <f aca="false">'Input Sheet'!I31</f>
        <v>84</v>
      </c>
      <c r="M31" s="123" t="n">
        <f aca="false">'Input Sheet'!J31</f>
        <v>21.2</v>
      </c>
      <c r="N31" s="125" t="n">
        <f aca="false">K31*M31</f>
        <v>0</v>
      </c>
      <c r="O31" s="122" t="n">
        <f aca="false">'Input Sheet'!Q31</f>
        <v>0</v>
      </c>
      <c r="P31" s="123" t="n">
        <f aca="false">'Input Sheet'!R31</f>
        <v>0</v>
      </c>
      <c r="Q31" s="126" t="n">
        <f aca="false">'Input Sheet'!S31</f>
        <v>0</v>
      </c>
      <c r="R31" s="127" t="str">
        <f aca="false">'Input Sheet'!T31</f>
        <v/>
      </c>
      <c r="S31" s="128" t="e">
        <f aca="false">P31*R31</f>
        <v>#VALUE!</v>
      </c>
      <c r="T31" s="112" t="n">
        <f aca="false">'Input Sheet'!V31</f>
        <v>6.36</v>
      </c>
      <c r="U31" s="119" t="n">
        <f aca="false">'Input Sheet'!W31</f>
        <v>1</v>
      </c>
    </row>
    <row r="32" customFormat="false" ht="13" hidden="false" customHeight="false" outlineLevel="0" collapsed="false">
      <c r="A32" s="109" t="n">
        <f aca="false">'Input Sheet'!C32</f>
        <v>6318695</v>
      </c>
      <c r="B32" s="109" t="n">
        <f aca="false">'Input Sheet'!D32</f>
        <v>2017</v>
      </c>
      <c r="C32" s="120" t="str">
        <f aca="false">'Input Sheet'!E32</f>
        <v>civic</v>
      </c>
      <c r="D32" s="121" t="n">
        <f aca="false">'Input Sheet'!F32</f>
        <v>99931</v>
      </c>
      <c r="E32" s="122" t="n">
        <f aca="false">'Input Sheet'!G32</f>
        <v>31.07</v>
      </c>
      <c r="F32" s="123" t="n">
        <f aca="false">'Input Sheet'!H32</f>
        <v>0.3</v>
      </c>
      <c r="G32" s="124" t="n">
        <f aca="false">'Input Sheet'!I32</f>
        <v>84</v>
      </c>
      <c r="H32" s="123" t="n">
        <f aca="false">'Input Sheet'!J32</f>
        <v>21.2</v>
      </c>
      <c r="I32" s="125" t="n">
        <f aca="false">F32*H32</f>
        <v>6.36</v>
      </c>
      <c r="J32" s="112" t="n">
        <f aca="false">'Input Sheet'!L32</f>
        <v>0</v>
      </c>
      <c r="K32" s="113" t="n">
        <f aca="false">'Input Sheet'!M32</f>
        <v>0</v>
      </c>
      <c r="L32" s="124" t="n">
        <f aca="false">'Input Sheet'!I32</f>
        <v>84</v>
      </c>
      <c r="M32" s="123" t="n">
        <f aca="false">'Input Sheet'!J32</f>
        <v>21.2</v>
      </c>
      <c r="N32" s="125" t="n">
        <f aca="false">K32*M32</f>
        <v>0</v>
      </c>
      <c r="O32" s="122" t="n">
        <f aca="false">'Input Sheet'!Q32</f>
        <v>0</v>
      </c>
      <c r="P32" s="123" t="n">
        <f aca="false">'Input Sheet'!R32</f>
        <v>0</v>
      </c>
      <c r="Q32" s="126" t="n">
        <f aca="false">'Input Sheet'!S32</f>
        <v>0</v>
      </c>
      <c r="R32" s="127" t="str">
        <f aca="false">'Input Sheet'!T32</f>
        <v/>
      </c>
      <c r="S32" s="128" t="e">
        <f aca="false">P32*R32</f>
        <v>#VALUE!</v>
      </c>
      <c r="T32" s="112" t="n">
        <f aca="false">'Input Sheet'!V32</f>
        <v>6.36</v>
      </c>
      <c r="U32" s="119" t="n">
        <f aca="false">'Input Sheet'!W32</f>
        <v>1</v>
      </c>
    </row>
    <row r="33" customFormat="false" ht="13" hidden="false" customHeight="false" outlineLevel="0" collapsed="false">
      <c r="A33" s="109" t="n">
        <f aca="false">'Input Sheet'!C33</f>
        <v>6318696</v>
      </c>
      <c r="B33" s="109" t="n">
        <f aca="false">'Input Sheet'!D33</f>
        <v>2015</v>
      </c>
      <c r="C33" s="120" t="str">
        <f aca="false">'Input Sheet'!E33</f>
        <v>civic</v>
      </c>
      <c r="D33" s="121" t="n">
        <f aca="false">'Input Sheet'!F33</f>
        <v>113123</v>
      </c>
      <c r="E33" s="122" t="n">
        <f aca="false">'Input Sheet'!G33</f>
        <v>0</v>
      </c>
      <c r="F33" s="123" t="n">
        <f aca="false">'Input Sheet'!H33</f>
        <v>0</v>
      </c>
      <c r="G33" s="124" t="n">
        <f aca="false">'Input Sheet'!I33</f>
        <v>0</v>
      </c>
      <c r="H33" s="123" t="str">
        <f aca="false">'Input Sheet'!J33</f>
        <v/>
      </c>
      <c r="I33" s="125" t="e">
        <f aca="false">F33*H33</f>
        <v>#VALUE!</v>
      </c>
      <c r="J33" s="112" t="n">
        <f aca="false">'Input Sheet'!L33</f>
        <v>0</v>
      </c>
      <c r="K33" s="113" t="n">
        <f aca="false">'Input Sheet'!M33</f>
        <v>0</v>
      </c>
      <c r="L33" s="124" t="n">
        <f aca="false">'Input Sheet'!I33</f>
        <v>0</v>
      </c>
      <c r="M33" s="123" t="str">
        <f aca="false">'Input Sheet'!J33</f>
        <v/>
      </c>
      <c r="N33" s="125" t="e">
        <f aca="false">K33*M33</f>
        <v>#VALUE!</v>
      </c>
      <c r="O33" s="122" t="n">
        <f aca="false">'Input Sheet'!Q33</f>
        <v>520</v>
      </c>
      <c r="P33" s="123" t="n">
        <f aca="false">'Input Sheet'!R33</f>
        <v>3</v>
      </c>
      <c r="Q33" s="126" t="n">
        <f aca="false">'Input Sheet'!S33</f>
        <v>6</v>
      </c>
      <c r="R33" s="127" t="n">
        <f aca="false">'Input Sheet'!T33</f>
        <v>44.73</v>
      </c>
      <c r="S33" s="128" t="n">
        <f aca="false">P33*R33</f>
        <v>134.19</v>
      </c>
      <c r="T33" s="112" t="n">
        <f aca="false">'Input Sheet'!V33</f>
        <v>134.19</v>
      </c>
      <c r="U33" s="119" t="n">
        <f aca="false">'Input Sheet'!W33</f>
        <v>1</v>
      </c>
    </row>
    <row r="34" customFormat="false" ht="13" hidden="false" customHeight="false" outlineLevel="0" collapsed="false">
      <c r="A34" s="109" t="n">
        <f aca="false">'Input Sheet'!C34</f>
        <v>6318697</v>
      </c>
      <c r="B34" s="109" t="n">
        <f aca="false">'Input Sheet'!D34</f>
        <v>2020</v>
      </c>
      <c r="C34" s="120" t="str">
        <f aca="false">'Input Sheet'!E34</f>
        <v>civic</v>
      </c>
      <c r="D34" s="121" t="n">
        <f aca="false">'Input Sheet'!F34</f>
        <v>18944</v>
      </c>
      <c r="E34" s="122" t="n">
        <f aca="false">'Input Sheet'!G34</f>
        <v>31.07</v>
      </c>
      <c r="F34" s="123" t="n">
        <f aca="false">'Input Sheet'!H34</f>
        <v>0.3</v>
      </c>
      <c r="G34" s="124" t="n">
        <f aca="false">'Input Sheet'!I34</f>
        <v>268</v>
      </c>
      <c r="H34" s="123" t="n">
        <f aca="false">'Input Sheet'!J34</f>
        <v>17</v>
      </c>
      <c r="I34" s="125" t="n">
        <f aca="false">F34*H34</f>
        <v>5.1</v>
      </c>
      <c r="J34" s="112" t="n">
        <f aca="false">'Input Sheet'!L34</f>
        <v>0</v>
      </c>
      <c r="K34" s="113" t="n">
        <f aca="false">'Input Sheet'!M34</f>
        <v>0</v>
      </c>
      <c r="L34" s="124" t="n">
        <f aca="false">'Input Sheet'!I34</f>
        <v>268</v>
      </c>
      <c r="M34" s="123" t="n">
        <f aca="false">'Input Sheet'!J34</f>
        <v>17</v>
      </c>
      <c r="N34" s="125" t="n">
        <f aca="false">K34*M34</f>
        <v>0</v>
      </c>
      <c r="O34" s="122" t="n">
        <f aca="false">'Input Sheet'!Q34</f>
        <v>0</v>
      </c>
      <c r="P34" s="123" t="n">
        <f aca="false">'Input Sheet'!R34</f>
        <v>0</v>
      </c>
      <c r="Q34" s="126" t="n">
        <f aca="false">'Input Sheet'!S34</f>
        <v>0</v>
      </c>
      <c r="R34" s="127" t="str">
        <f aca="false">'Input Sheet'!T34</f>
        <v/>
      </c>
      <c r="S34" s="128" t="e">
        <f aca="false">P34*R34</f>
        <v>#VALUE!</v>
      </c>
      <c r="T34" s="112" t="n">
        <f aca="false">'Input Sheet'!V34</f>
        <v>5.1</v>
      </c>
      <c r="U34" s="119" t="n">
        <f aca="false">'Input Sheet'!W34</f>
        <v>1</v>
      </c>
    </row>
    <row r="35" customFormat="false" ht="13" hidden="false" customHeight="false" outlineLevel="0" collapsed="false">
      <c r="A35" s="109" t="n">
        <f aca="false">'Input Sheet'!C35</f>
        <v>6318698</v>
      </c>
      <c r="B35" s="109" t="n">
        <f aca="false">'Input Sheet'!D35</f>
        <v>2012</v>
      </c>
      <c r="C35" s="120" t="str">
        <f aca="false">'Input Sheet'!E35</f>
        <v>accord</v>
      </c>
      <c r="D35" s="121" t="n">
        <f aca="false">'Input Sheet'!F35</f>
        <v>85458</v>
      </c>
      <c r="E35" s="122" t="n">
        <f aca="false">'Input Sheet'!G35</f>
        <v>0</v>
      </c>
      <c r="F35" s="123" t="n">
        <f aca="false">'Input Sheet'!H35</f>
        <v>0</v>
      </c>
      <c r="G35" s="124" t="n">
        <f aca="false">'Input Sheet'!I35</f>
        <v>0</v>
      </c>
      <c r="H35" s="123" t="str">
        <f aca="false">'Input Sheet'!J35</f>
        <v/>
      </c>
      <c r="I35" s="125" t="e">
        <f aca="false">F35*H35</f>
        <v>#VALUE!</v>
      </c>
      <c r="J35" s="112" t="n">
        <f aca="false">'Input Sheet'!L35</f>
        <v>0</v>
      </c>
      <c r="K35" s="113" t="n">
        <f aca="false">'Input Sheet'!M35</f>
        <v>0</v>
      </c>
      <c r="L35" s="124" t="n">
        <f aca="false">'Input Sheet'!I35</f>
        <v>0</v>
      </c>
      <c r="M35" s="123" t="str">
        <f aca="false">'Input Sheet'!J35</f>
        <v/>
      </c>
      <c r="N35" s="125" t="e">
        <f aca="false">K35*M35</f>
        <v>#VALUE!</v>
      </c>
      <c r="O35" s="122" t="n">
        <f aca="false">'Input Sheet'!Q35</f>
        <v>825</v>
      </c>
      <c r="P35" s="123" t="n">
        <f aca="false">'Input Sheet'!R35</f>
        <v>5</v>
      </c>
      <c r="Q35" s="126" t="n">
        <f aca="false">'Input Sheet'!S35</f>
        <v>6</v>
      </c>
      <c r="R35" s="127" t="n">
        <f aca="false">'Input Sheet'!T35</f>
        <v>44.73</v>
      </c>
      <c r="S35" s="128" t="n">
        <f aca="false">P35*R35</f>
        <v>223.65</v>
      </c>
      <c r="T35" s="112" t="n">
        <f aca="false">'Input Sheet'!V35</f>
        <v>223.65</v>
      </c>
      <c r="U35" s="119" t="n">
        <f aca="false">'Input Sheet'!W35</f>
        <v>1</v>
      </c>
    </row>
    <row r="36" customFormat="false" ht="13" hidden="false" customHeight="false" outlineLevel="0" collapsed="false">
      <c r="A36" s="109" t="n">
        <f aca="false">'Input Sheet'!C36</f>
        <v>6318699</v>
      </c>
      <c r="B36" s="109" t="n">
        <f aca="false">'Input Sheet'!D36</f>
        <v>2018</v>
      </c>
      <c r="C36" s="120" t="str">
        <f aca="false">'Input Sheet'!E36</f>
        <v>pilot</v>
      </c>
      <c r="D36" s="121" t="n">
        <f aca="false">'Input Sheet'!F36</f>
        <v>40261</v>
      </c>
      <c r="E36" s="122" t="n">
        <f aca="false">'Input Sheet'!G36</f>
        <v>71.95</v>
      </c>
      <c r="F36" s="123" t="n">
        <f aca="false">'Input Sheet'!H36</f>
        <v>0.5</v>
      </c>
      <c r="G36" s="124" t="n">
        <f aca="false">'Input Sheet'!I36</f>
        <v>607</v>
      </c>
      <c r="H36" s="123" t="n">
        <f aca="false">'Input Sheet'!J36</f>
        <v>28.41</v>
      </c>
      <c r="I36" s="125" t="n">
        <f aca="false">F36*H36</f>
        <v>14.205</v>
      </c>
      <c r="J36" s="112" t="n">
        <f aca="false">'Input Sheet'!L36</f>
        <v>1305.66</v>
      </c>
      <c r="K36" s="113" t="n">
        <f aca="false">'Input Sheet'!M36</f>
        <v>8.5</v>
      </c>
      <c r="L36" s="124" t="n">
        <f aca="false">'Input Sheet'!I36</f>
        <v>607</v>
      </c>
      <c r="M36" s="123" t="n">
        <f aca="false">'Input Sheet'!J36</f>
        <v>28.41</v>
      </c>
      <c r="N36" s="125" t="n">
        <f aca="false">K36*M36</f>
        <v>241.485</v>
      </c>
      <c r="O36" s="122" t="n">
        <f aca="false">'Input Sheet'!Q36</f>
        <v>0</v>
      </c>
      <c r="P36" s="123" t="n">
        <f aca="false">'Input Sheet'!R36</f>
        <v>0</v>
      </c>
      <c r="Q36" s="126" t="n">
        <f aca="false">'Input Sheet'!S36</f>
        <v>0</v>
      </c>
      <c r="R36" s="127" t="str">
        <f aca="false">'Input Sheet'!T36</f>
        <v/>
      </c>
      <c r="S36" s="128" t="e">
        <f aca="false">P36*R36</f>
        <v>#VALUE!</v>
      </c>
      <c r="T36" s="112" t="n">
        <f aca="false">'Input Sheet'!V36</f>
        <v>255.69</v>
      </c>
      <c r="U36" s="119" t="n">
        <f aca="false">'Input Sheet'!W36</f>
        <v>0</v>
      </c>
    </row>
    <row r="37" customFormat="false" ht="13" hidden="false" customHeight="false" outlineLevel="0" collapsed="false">
      <c r="A37" s="109" t="n">
        <f aca="false">'Input Sheet'!C37</f>
        <v>6318703</v>
      </c>
      <c r="B37" s="109" t="n">
        <f aca="false">'Input Sheet'!D37</f>
        <v>2019</v>
      </c>
      <c r="C37" s="120" t="str">
        <f aca="false">'Input Sheet'!E37</f>
        <v>hrv</v>
      </c>
      <c r="D37" s="121" t="n">
        <f aca="false">'Input Sheet'!F37</f>
        <v>37265</v>
      </c>
      <c r="E37" s="122" t="n">
        <f aca="false">'Input Sheet'!G37</f>
        <v>31.07</v>
      </c>
      <c r="F37" s="123" t="n">
        <f aca="false">'Input Sheet'!H37</f>
        <v>0.3</v>
      </c>
      <c r="G37" s="124" t="n">
        <f aca="false">'Input Sheet'!I37</f>
        <v>84</v>
      </c>
      <c r="H37" s="123" t="n">
        <f aca="false">'Input Sheet'!J37</f>
        <v>21.2</v>
      </c>
      <c r="I37" s="125" t="n">
        <f aca="false">F37*H37</f>
        <v>6.36</v>
      </c>
      <c r="J37" s="112" t="n">
        <f aca="false">'Input Sheet'!L37</f>
        <v>0</v>
      </c>
      <c r="K37" s="113" t="n">
        <f aca="false">'Input Sheet'!M37</f>
        <v>0</v>
      </c>
      <c r="L37" s="124" t="n">
        <f aca="false">'Input Sheet'!I37</f>
        <v>84</v>
      </c>
      <c r="M37" s="123" t="n">
        <f aca="false">'Input Sheet'!J37</f>
        <v>21.2</v>
      </c>
      <c r="N37" s="125" t="n">
        <f aca="false">K37*M37</f>
        <v>0</v>
      </c>
      <c r="O37" s="122" t="n">
        <f aca="false">'Input Sheet'!Q37</f>
        <v>0</v>
      </c>
      <c r="P37" s="123" t="n">
        <f aca="false">'Input Sheet'!R37</f>
        <v>0</v>
      </c>
      <c r="Q37" s="126" t="n">
        <f aca="false">'Input Sheet'!S37</f>
        <v>0</v>
      </c>
      <c r="R37" s="127" t="str">
        <f aca="false">'Input Sheet'!T37</f>
        <v/>
      </c>
      <c r="S37" s="128" t="e">
        <f aca="false">P37*R37</f>
        <v>#VALUE!</v>
      </c>
      <c r="T37" s="112" t="n">
        <f aca="false">'Input Sheet'!V37</f>
        <v>6.36</v>
      </c>
      <c r="U37" s="119" t="n">
        <f aca="false">'Input Sheet'!W37</f>
        <v>1</v>
      </c>
    </row>
    <row r="38" customFormat="false" ht="13" hidden="false" customHeight="false" outlineLevel="0" collapsed="false">
      <c r="A38" s="109" t="n">
        <f aca="false">'Input Sheet'!C38</f>
        <v>6318705</v>
      </c>
      <c r="B38" s="109" t="n">
        <f aca="false">'Input Sheet'!D38</f>
        <v>2022</v>
      </c>
      <c r="C38" s="120" t="str">
        <f aca="false">'Input Sheet'!E38</f>
        <v>crv</v>
      </c>
      <c r="D38" s="121" t="n">
        <f aca="false">'Input Sheet'!F38</f>
        <v>35936</v>
      </c>
      <c r="E38" s="122" t="n">
        <f aca="false">'Input Sheet'!G38</f>
        <v>0</v>
      </c>
      <c r="F38" s="123" t="n">
        <f aca="false">'Input Sheet'!H38</f>
        <v>0</v>
      </c>
      <c r="G38" s="124" t="n">
        <f aca="false">'Input Sheet'!I38</f>
        <v>0</v>
      </c>
      <c r="H38" s="123" t="str">
        <f aca="false">'Input Sheet'!J38</f>
        <v/>
      </c>
      <c r="I38" s="125" t="e">
        <f aca="false">F38*H38</f>
        <v>#VALUE!</v>
      </c>
      <c r="J38" s="112" t="n">
        <f aca="false">'Input Sheet'!L38</f>
        <v>75</v>
      </c>
      <c r="K38" s="113" t="n">
        <f aca="false">'Input Sheet'!M38</f>
        <v>1</v>
      </c>
      <c r="L38" s="124" t="n">
        <f aca="false">'Input Sheet'!I38</f>
        <v>0</v>
      </c>
      <c r="M38" s="123" t="str">
        <f aca="false">'Input Sheet'!J38</f>
        <v/>
      </c>
      <c r="N38" s="125" t="e">
        <f aca="false">K38*M38</f>
        <v>#VALUE!</v>
      </c>
      <c r="O38" s="122" t="n">
        <f aca="false">'Input Sheet'!Q38</f>
        <v>0</v>
      </c>
      <c r="P38" s="123" t="n">
        <f aca="false">'Input Sheet'!R38</f>
        <v>0</v>
      </c>
      <c r="Q38" s="126" t="n">
        <f aca="false">'Input Sheet'!S38</f>
        <v>0</v>
      </c>
      <c r="R38" s="127" t="str">
        <f aca="false">'Input Sheet'!T38</f>
        <v/>
      </c>
      <c r="S38" s="128" t="e">
        <f aca="false">P38*R38</f>
        <v>#VALUE!</v>
      </c>
      <c r="T38" s="112" t="n">
        <f aca="false">'Input Sheet'!V38</f>
        <v>19.95</v>
      </c>
      <c r="U38" s="119" t="n">
        <f aca="false">'Input Sheet'!W38</f>
        <v>1</v>
      </c>
    </row>
    <row r="39" customFormat="false" ht="13" hidden="false" customHeight="false" outlineLevel="0" collapsed="false">
      <c r="A39" s="109" t="n">
        <f aca="false">'Input Sheet'!C39</f>
        <v>6318720</v>
      </c>
      <c r="B39" s="109" t="n">
        <f aca="false">'Input Sheet'!D39</f>
        <v>2020</v>
      </c>
      <c r="C39" s="120" t="str">
        <f aca="false">'Input Sheet'!E39</f>
        <v>accord</v>
      </c>
      <c r="D39" s="121" t="n">
        <f aca="false">'Input Sheet'!F39</f>
        <v>63019</v>
      </c>
      <c r="E39" s="122" t="n">
        <f aca="false">'Input Sheet'!G39</f>
        <v>0</v>
      </c>
      <c r="F39" s="123" t="n">
        <f aca="false">'Input Sheet'!H39</f>
        <v>0</v>
      </c>
      <c r="G39" s="124" t="n">
        <f aca="false">'Input Sheet'!I39</f>
        <v>0</v>
      </c>
      <c r="H39" s="123" t="str">
        <f aca="false">'Input Sheet'!J39</f>
        <v/>
      </c>
      <c r="I39" s="125" t="e">
        <f aca="false">F39*H39</f>
        <v>#VALUE!</v>
      </c>
      <c r="J39" s="112" t="n">
        <f aca="false">'Input Sheet'!L39</f>
        <v>90.01</v>
      </c>
      <c r="K39" s="113" t="n">
        <f aca="false">'Input Sheet'!M39</f>
        <v>0.5</v>
      </c>
      <c r="L39" s="124" t="n">
        <f aca="false">'Input Sheet'!I39</f>
        <v>0</v>
      </c>
      <c r="M39" s="123" t="str">
        <f aca="false">'Input Sheet'!J39</f>
        <v/>
      </c>
      <c r="N39" s="125" t="e">
        <f aca="false">K39*M39</f>
        <v>#VALUE!</v>
      </c>
      <c r="O39" s="122" t="n">
        <f aca="false">'Input Sheet'!Q39</f>
        <v>0</v>
      </c>
      <c r="P39" s="123" t="n">
        <f aca="false">'Input Sheet'!R39</f>
        <v>0</v>
      </c>
      <c r="Q39" s="126" t="n">
        <f aca="false">'Input Sheet'!S39</f>
        <v>0</v>
      </c>
      <c r="R39" s="127" t="str">
        <f aca="false">'Input Sheet'!T39</f>
        <v/>
      </c>
      <c r="S39" s="128" t="e">
        <f aca="false">P39*R39</f>
        <v>#VALUE!</v>
      </c>
      <c r="T39" s="112" t="n">
        <f aca="false">'Input Sheet'!V39</f>
        <v>10.6</v>
      </c>
      <c r="U39" s="119" t="n">
        <f aca="false">'Input Sheet'!W39</f>
        <v>1</v>
      </c>
    </row>
    <row r="40" customFormat="false" ht="13" hidden="false" customHeight="false" outlineLevel="0" collapsed="false">
      <c r="A40" s="109" t="n">
        <f aca="false">'Input Sheet'!C40</f>
        <v>6318723</v>
      </c>
      <c r="B40" s="109" t="n">
        <f aca="false">'Input Sheet'!D40</f>
        <v>2019</v>
      </c>
      <c r="C40" s="120" t="str">
        <f aca="false">'Input Sheet'!E40</f>
        <v>crv</v>
      </c>
      <c r="D40" s="121" t="n">
        <f aca="false">'Input Sheet'!F40</f>
        <v>73145</v>
      </c>
      <c r="E40" s="122" t="n">
        <f aca="false">'Input Sheet'!G40</f>
        <v>0</v>
      </c>
      <c r="F40" s="123" t="n">
        <f aca="false">'Input Sheet'!H40</f>
        <v>0</v>
      </c>
      <c r="G40" s="124" t="n">
        <f aca="false">'Input Sheet'!I40</f>
        <v>0</v>
      </c>
      <c r="H40" s="123" t="str">
        <f aca="false">'Input Sheet'!J40</f>
        <v/>
      </c>
      <c r="I40" s="125" t="e">
        <f aca="false">F40*H40</f>
        <v>#VALUE!</v>
      </c>
      <c r="J40" s="112" t="n">
        <f aca="false">'Input Sheet'!L40</f>
        <v>0</v>
      </c>
      <c r="K40" s="113" t="n">
        <f aca="false">'Input Sheet'!M40</f>
        <v>0</v>
      </c>
      <c r="L40" s="124" t="n">
        <f aca="false">'Input Sheet'!I40</f>
        <v>0</v>
      </c>
      <c r="M40" s="123" t="str">
        <f aca="false">'Input Sheet'!J40</f>
        <v/>
      </c>
      <c r="N40" s="125" t="e">
        <f aca="false">K40*M40</f>
        <v>#VALUE!</v>
      </c>
      <c r="O40" s="122" t="n">
        <f aca="false">'Input Sheet'!Q40</f>
        <v>621.46</v>
      </c>
      <c r="P40" s="123" t="n">
        <f aca="false">'Input Sheet'!R40</f>
        <v>4.7</v>
      </c>
      <c r="Q40" s="126" t="n">
        <f aca="false">'Input Sheet'!S40</f>
        <v>8</v>
      </c>
      <c r="R40" s="127" t="n">
        <f aca="false">'Input Sheet'!T40</f>
        <v>44.73</v>
      </c>
      <c r="S40" s="128" t="n">
        <f aca="false">P40*R40</f>
        <v>210.231</v>
      </c>
      <c r="T40" s="112" t="n">
        <f aca="false">'Input Sheet'!V40</f>
        <v>210.231</v>
      </c>
      <c r="U40" s="119" t="n">
        <f aca="false">'Input Sheet'!W40</f>
        <v>0</v>
      </c>
    </row>
    <row r="41" customFormat="false" ht="13" hidden="false" customHeight="false" outlineLevel="0" collapsed="false">
      <c r="A41" s="109" t="n">
        <f aca="false">'Input Sheet'!C41</f>
        <v>6318724</v>
      </c>
      <c r="B41" s="109" t="n">
        <f aca="false">'Input Sheet'!D41</f>
        <v>2015</v>
      </c>
      <c r="C41" s="120" t="str">
        <f aca="false">'Input Sheet'!E41</f>
        <v>pilot</v>
      </c>
      <c r="D41" s="121" t="n">
        <f aca="false">'Input Sheet'!F41</f>
        <v>113732</v>
      </c>
      <c r="E41" s="122" t="n">
        <f aca="false">'Input Sheet'!G41</f>
        <v>0</v>
      </c>
      <c r="F41" s="123" t="n">
        <f aca="false">'Input Sheet'!H41</f>
        <v>0</v>
      </c>
      <c r="G41" s="124" t="n">
        <f aca="false">'Input Sheet'!I41</f>
        <v>0</v>
      </c>
      <c r="H41" s="123" t="str">
        <f aca="false">'Input Sheet'!J41</f>
        <v/>
      </c>
      <c r="I41" s="125" t="e">
        <f aca="false">F41*H41</f>
        <v>#VALUE!</v>
      </c>
      <c r="J41" s="112" t="n">
        <f aca="false">'Input Sheet'!L41</f>
        <v>0</v>
      </c>
      <c r="K41" s="113" t="n">
        <f aca="false">'Input Sheet'!M41</f>
        <v>0</v>
      </c>
      <c r="L41" s="124" t="n">
        <f aca="false">'Input Sheet'!I41</f>
        <v>0</v>
      </c>
      <c r="M41" s="123" t="str">
        <f aca="false">'Input Sheet'!J41</f>
        <v/>
      </c>
      <c r="N41" s="125" t="e">
        <f aca="false">K41*M41</f>
        <v>#VALUE!</v>
      </c>
      <c r="O41" s="122" t="n">
        <f aca="false">'Input Sheet'!Q41</f>
        <v>295</v>
      </c>
      <c r="P41" s="123" t="n">
        <f aca="false">'Input Sheet'!R41</f>
        <v>1.5</v>
      </c>
      <c r="Q41" s="126" t="n">
        <f aca="false">'Input Sheet'!S41</f>
        <v>815</v>
      </c>
      <c r="R41" s="127" t="n">
        <f aca="false">'Input Sheet'!T41</f>
        <v>44.73</v>
      </c>
      <c r="S41" s="128" t="n">
        <f aca="false">P41*R41</f>
        <v>67.095</v>
      </c>
      <c r="T41" s="112" t="n">
        <f aca="false">'Input Sheet'!V41</f>
        <v>67.095</v>
      </c>
      <c r="U41" s="119" t="n">
        <f aca="false">'Input Sheet'!W41</f>
        <v>1</v>
      </c>
    </row>
    <row r="42" customFormat="false" ht="13" hidden="false" customHeight="false" outlineLevel="0" collapsed="false">
      <c r="A42" s="109" t="n">
        <f aca="false">'Input Sheet'!C42</f>
        <v>6318725</v>
      </c>
      <c r="B42" s="109" t="n">
        <f aca="false">'Input Sheet'!D42</f>
        <v>2021</v>
      </c>
      <c r="C42" s="120" t="str">
        <f aca="false">'Input Sheet'!E42</f>
        <v>passport</v>
      </c>
      <c r="D42" s="121" t="n">
        <f aca="false">'Input Sheet'!F42</f>
        <v>50577</v>
      </c>
      <c r="E42" s="122" t="n">
        <f aca="false">'Input Sheet'!G42</f>
        <v>0</v>
      </c>
      <c r="F42" s="123" t="n">
        <f aca="false">'Input Sheet'!H42</f>
        <v>0</v>
      </c>
      <c r="G42" s="124" t="n">
        <f aca="false">'Input Sheet'!I42</f>
        <v>0</v>
      </c>
      <c r="H42" s="123" t="str">
        <f aca="false">'Input Sheet'!J42</f>
        <v/>
      </c>
      <c r="I42" s="125" t="e">
        <f aca="false">F42*H42</f>
        <v>#VALUE!</v>
      </c>
      <c r="J42" s="112" t="n">
        <f aca="false">'Input Sheet'!L42</f>
        <v>71.2</v>
      </c>
      <c r="K42" s="113" t="n">
        <f aca="false">'Input Sheet'!M42</f>
        <v>0.6</v>
      </c>
      <c r="L42" s="124" t="n">
        <f aca="false">'Input Sheet'!I42</f>
        <v>0</v>
      </c>
      <c r="M42" s="123" t="str">
        <f aca="false">'Input Sheet'!J42</f>
        <v/>
      </c>
      <c r="N42" s="125" t="e">
        <f aca="false">K42*M42</f>
        <v>#VALUE!</v>
      </c>
      <c r="O42" s="122" t="n">
        <f aca="false">'Input Sheet'!Q42</f>
        <v>0</v>
      </c>
      <c r="P42" s="123" t="n">
        <f aca="false">'Input Sheet'!R42</f>
        <v>0</v>
      </c>
      <c r="Q42" s="126" t="n">
        <f aca="false">'Input Sheet'!S42</f>
        <v>0</v>
      </c>
      <c r="R42" s="127" t="str">
        <f aca="false">'Input Sheet'!T42</f>
        <v/>
      </c>
      <c r="S42" s="128" t="e">
        <f aca="false">P42*R42</f>
        <v>#VALUE!</v>
      </c>
      <c r="T42" s="112" t="n">
        <f aca="false">'Input Sheet'!V42</f>
        <v>23.88</v>
      </c>
      <c r="U42" s="119" t="n">
        <f aca="false">'Input Sheet'!W42</f>
        <v>1</v>
      </c>
    </row>
    <row r="43" customFormat="false" ht="13" hidden="false" customHeight="false" outlineLevel="0" collapsed="false">
      <c r="A43" s="109" t="n">
        <f aca="false">'Input Sheet'!C43</f>
        <v>6318726</v>
      </c>
      <c r="B43" s="109" t="n">
        <f aca="false">'Input Sheet'!D43</f>
        <v>2021</v>
      </c>
      <c r="C43" s="120" t="str">
        <f aca="false">'Input Sheet'!E43</f>
        <v>accord</v>
      </c>
      <c r="D43" s="121" t="n">
        <f aca="false">'Input Sheet'!F43</f>
        <v>5744</v>
      </c>
      <c r="E43" s="122" t="n">
        <f aca="false">'Input Sheet'!G43</f>
        <v>69.02</v>
      </c>
      <c r="F43" s="123" t="n">
        <f aca="false">'Input Sheet'!H43</f>
        <v>0.5</v>
      </c>
      <c r="G43" s="124" t="n">
        <f aca="false">'Input Sheet'!I43</f>
        <v>208</v>
      </c>
      <c r="H43" s="123" t="n">
        <f aca="false">'Input Sheet'!J43</f>
        <v>39.8</v>
      </c>
      <c r="I43" s="125" t="n">
        <f aca="false">F43*H43</f>
        <v>19.9</v>
      </c>
      <c r="J43" s="112" t="n">
        <f aca="false">'Input Sheet'!L43</f>
        <v>124.9</v>
      </c>
      <c r="K43" s="113" t="n">
        <f aca="false">'Input Sheet'!M43</f>
        <v>1</v>
      </c>
      <c r="L43" s="124" t="n">
        <f aca="false">'Input Sheet'!I43</f>
        <v>208</v>
      </c>
      <c r="M43" s="123" t="n">
        <f aca="false">'Input Sheet'!J43</f>
        <v>39.8</v>
      </c>
      <c r="N43" s="125" t="n">
        <f aca="false">K43*M43</f>
        <v>39.8</v>
      </c>
      <c r="O43" s="122" t="n">
        <f aca="false">'Input Sheet'!Q43</f>
        <v>0</v>
      </c>
      <c r="P43" s="123" t="n">
        <f aca="false">'Input Sheet'!R43</f>
        <v>0</v>
      </c>
      <c r="Q43" s="126" t="n">
        <f aca="false">'Input Sheet'!S43</f>
        <v>0</v>
      </c>
      <c r="R43" s="127" t="str">
        <f aca="false">'Input Sheet'!T43</f>
        <v/>
      </c>
      <c r="S43" s="128" t="e">
        <f aca="false">P43*R43</f>
        <v>#VALUE!</v>
      </c>
      <c r="T43" s="112" t="n">
        <f aca="false">'Input Sheet'!V43</f>
        <v>59.7</v>
      </c>
      <c r="U43" s="119" t="n">
        <f aca="false">'Input Sheet'!W43</f>
        <v>0</v>
      </c>
    </row>
    <row r="44" customFormat="false" ht="13" hidden="false" customHeight="false" outlineLevel="0" collapsed="false">
      <c r="A44" s="109" t="n">
        <f aca="false">'Input Sheet'!C44</f>
        <v>6318735</v>
      </c>
      <c r="B44" s="109" t="n">
        <f aca="false">'Input Sheet'!D44</f>
        <v>2009</v>
      </c>
      <c r="C44" s="120" t="str">
        <f aca="false">'Input Sheet'!E44</f>
        <v>ridgeline</v>
      </c>
      <c r="D44" s="121" t="n">
        <f aca="false">'Input Sheet'!F44</f>
        <v>278735</v>
      </c>
      <c r="E44" s="122" t="n">
        <f aca="false">'Input Sheet'!G44</f>
        <v>0</v>
      </c>
      <c r="F44" s="123" t="n">
        <f aca="false">'Input Sheet'!H44</f>
        <v>0</v>
      </c>
      <c r="G44" s="124" t="n">
        <f aca="false">'Input Sheet'!I44</f>
        <v>0</v>
      </c>
      <c r="H44" s="123" t="str">
        <f aca="false">'Input Sheet'!J44</f>
        <v/>
      </c>
      <c r="I44" s="125" t="e">
        <f aca="false">F44*H44</f>
        <v>#VALUE!</v>
      </c>
      <c r="J44" s="112" t="n">
        <f aca="false">'Input Sheet'!L44</f>
        <v>0</v>
      </c>
      <c r="K44" s="113" t="n">
        <f aca="false">'Input Sheet'!M44</f>
        <v>0</v>
      </c>
      <c r="L44" s="124" t="n">
        <f aca="false">'Input Sheet'!I44</f>
        <v>0</v>
      </c>
      <c r="M44" s="123" t="str">
        <f aca="false">'Input Sheet'!J44</f>
        <v/>
      </c>
      <c r="N44" s="125" t="e">
        <f aca="false">K44*M44</f>
        <v>#VALUE!</v>
      </c>
      <c r="O44" s="122" t="n">
        <f aca="false">'Input Sheet'!Q44</f>
        <v>250</v>
      </c>
      <c r="P44" s="123" t="n">
        <f aca="false">'Input Sheet'!R44</f>
        <v>1.5</v>
      </c>
      <c r="Q44" s="126" t="n">
        <f aca="false">'Input Sheet'!S44</f>
        <v>152</v>
      </c>
      <c r="R44" s="127" t="n">
        <f aca="false">'Input Sheet'!T44</f>
        <v>41.79</v>
      </c>
      <c r="S44" s="128" t="n">
        <f aca="false">P44*R44</f>
        <v>62.685</v>
      </c>
      <c r="T44" s="112" t="n">
        <f aca="false">'Input Sheet'!V44</f>
        <v>62.685</v>
      </c>
      <c r="U44" s="119" t="n">
        <f aca="false">'Input Sheet'!W44</f>
        <v>1</v>
      </c>
    </row>
    <row r="45" customFormat="false" ht="13" hidden="false" customHeight="false" outlineLevel="0" collapsed="false">
      <c r="A45" s="109" t="n">
        <f aca="false">'Input Sheet'!C45</f>
        <v>6318737</v>
      </c>
      <c r="B45" s="109" t="n">
        <f aca="false">'Input Sheet'!D45</f>
        <v>2013</v>
      </c>
      <c r="C45" s="120" t="str">
        <f aca="false">'Input Sheet'!E45</f>
        <v>odyssey</v>
      </c>
      <c r="D45" s="121" t="n">
        <f aca="false">'Input Sheet'!F45</f>
        <v>169419</v>
      </c>
      <c r="E45" s="122" t="n">
        <f aca="false">'Input Sheet'!G45</f>
        <v>0</v>
      </c>
      <c r="F45" s="123" t="n">
        <f aca="false">'Input Sheet'!H45</f>
        <v>0</v>
      </c>
      <c r="G45" s="124" t="n">
        <f aca="false">'Input Sheet'!I45</f>
        <v>0</v>
      </c>
      <c r="H45" s="123" t="str">
        <f aca="false">'Input Sheet'!J45</f>
        <v/>
      </c>
      <c r="I45" s="125" t="e">
        <f aca="false">F45*H45</f>
        <v>#VALUE!</v>
      </c>
      <c r="J45" s="112" t="n">
        <f aca="false">'Input Sheet'!L45</f>
        <v>0</v>
      </c>
      <c r="K45" s="113" t="n">
        <f aca="false">'Input Sheet'!M45</f>
        <v>0</v>
      </c>
      <c r="L45" s="124" t="n">
        <f aca="false">'Input Sheet'!I45</f>
        <v>0</v>
      </c>
      <c r="M45" s="123" t="str">
        <f aca="false">'Input Sheet'!J45</f>
        <v/>
      </c>
      <c r="N45" s="125" t="e">
        <f aca="false">K45*M45</f>
        <v>#VALUE!</v>
      </c>
      <c r="O45" s="122" t="n">
        <f aca="false">'Input Sheet'!Q45</f>
        <v>1315</v>
      </c>
      <c r="P45" s="123" t="n">
        <f aca="false">'Input Sheet'!R45</f>
        <v>7</v>
      </c>
      <c r="Q45" s="126" t="n">
        <f aca="false">'Input Sheet'!S45</f>
        <v>152</v>
      </c>
      <c r="R45" s="127" t="n">
        <f aca="false">'Input Sheet'!T45</f>
        <v>41.79</v>
      </c>
      <c r="S45" s="128" t="n">
        <f aca="false">P45*R45</f>
        <v>292.53</v>
      </c>
      <c r="T45" s="112" t="n">
        <f aca="false">'Input Sheet'!V45</f>
        <v>292.53</v>
      </c>
      <c r="U45" s="119" t="n">
        <f aca="false">'Input Sheet'!W45</f>
        <v>0</v>
      </c>
    </row>
    <row r="46" customFormat="false" ht="13" hidden="false" customHeight="false" outlineLevel="0" collapsed="false">
      <c r="A46" s="109" t="n">
        <f aca="false">'Input Sheet'!C46</f>
        <v>6318738</v>
      </c>
      <c r="B46" s="109" t="n">
        <f aca="false">'Input Sheet'!D46</f>
        <v>2014</v>
      </c>
      <c r="C46" s="120" t="str">
        <f aca="false">'Input Sheet'!E46</f>
        <v>accord</v>
      </c>
      <c r="D46" s="121" t="n">
        <f aca="false">'Input Sheet'!F46</f>
        <v>72504</v>
      </c>
      <c r="E46" s="122" t="n">
        <f aca="false">'Input Sheet'!G46</f>
        <v>37.95</v>
      </c>
      <c r="F46" s="123" t="n">
        <f aca="false">'Input Sheet'!H46</f>
        <v>0.2</v>
      </c>
      <c r="G46" s="124" t="n">
        <f aca="false">'Input Sheet'!I46</f>
        <v>152</v>
      </c>
      <c r="H46" s="123" t="n">
        <f aca="false">'Input Sheet'!J46</f>
        <v>41.79</v>
      </c>
      <c r="I46" s="125" t="n">
        <f aca="false">F46*H46</f>
        <v>8.358</v>
      </c>
      <c r="J46" s="112" t="n">
        <f aca="false">'Input Sheet'!L46</f>
        <v>73.22</v>
      </c>
      <c r="K46" s="113" t="n">
        <f aca="false">'Input Sheet'!M46</f>
        <v>0.3</v>
      </c>
      <c r="L46" s="124" t="n">
        <f aca="false">'Input Sheet'!I46</f>
        <v>152</v>
      </c>
      <c r="M46" s="123" t="n">
        <f aca="false">'Input Sheet'!J46</f>
        <v>41.79</v>
      </c>
      <c r="N46" s="125" t="n">
        <f aca="false">K46*M46</f>
        <v>12.537</v>
      </c>
      <c r="O46" s="122" t="n">
        <f aca="false">'Input Sheet'!Q46</f>
        <v>0</v>
      </c>
      <c r="P46" s="123" t="n">
        <f aca="false">'Input Sheet'!R46</f>
        <v>0</v>
      </c>
      <c r="Q46" s="126" t="n">
        <f aca="false">'Input Sheet'!S46</f>
        <v>0</v>
      </c>
      <c r="R46" s="127" t="str">
        <f aca="false">'Input Sheet'!T46</f>
        <v/>
      </c>
      <c r="S46" s="128" t="e">
        <f aca="false">P46*R46</f>
        <v>#VALUE!</v>
      </c>
      <c r="T46" s="112" t="n">
        <f aca="false">'Input Sheet'!V46</f>
        <v>20.895</v>
      </c>
      <c r="U46" s="119" t="n">
        <f aca="false">'Input Sheet'!W46</f>
        <v>0</v>
      </c>
    </row>
    <row r="47" customFormat="false" ht="13" hidden="false" customHeight="false" outlineLevel="0" collapsed="false">
      <c r="A47" s="109" t="n">
        <f aca="false">'Input Sheet'!C47</f>
        <v>6318740</v>
      </c>
      <c r="B47" s="109" t="n">
        <f aca="false">'Input Sheet'!D47</f>
        <v>2015</v>
      </c>
      <c r="C47" s="120" t="str">
        <f aca="false">'Input Sheet'!E47</f>
        <v>civic</v>
      </c>
      <c r="D47" s="121" t="n">
        <f aca="false">'Input Sheet'!F47</f>
        <v>97976</v>
      </c>
      <c r="E47" s="122" t="n">
        <f aca="false">'Input Sheet'!G47</f>
        <v>69.02</v>
      </c>
      <c r="F47" s="123" t="n">
        <f aca="false">'Input Sheet'!H47</f>
        <v>0.5</v>
      </c>
      <c r="G47" s="124" t="n">
        <f aca="false">'Input Sheet'!I47</f>
        <v>208</v>
      </c>
      <c r="H47" s="123" t="n">
        <f aca="false">'Input Sheet'!J47</f>
        <v>39.8</v>
      </c>
      <c r="I47" s="125" t="n">
        <f aca="false">F47*H47</f>
        <v>19.9</v>
      </c>
      <c r="J47" s="112" t="n">
        <f aca="false">'Input Sheet'!L47</f>
        <v>50.62</v>
      </c>
      <c r="K47" s="113" t="n">
        <f aca="false">'Input Sheet'!M47</f>
        <v>0.5</v>
      </c>
      <c r="L47" s="124" t="n">
        <f aca="false">'Input Sheet'!I47</f>
        <v>208</v>
      </c>
      <c r="M47" s="123" t="n">
        <f aca="false">'Input Sheet'!J47</f>
        <v>39.8</v>
      </c>
      <c r="N47" s="125" t="n">
        <f aca="false">K47*M47</f>
        <v>19.9</v>
      </c>
      <c r="O47" s="122" t="n">
        <f aca="false">'Input Sheet'!Q47</f>
        <v>0</v>
      </c>
      <c r="P47" s="123" t="n">
        <f aca="false">'Input Sheet'!R47</f>
        <v>0</v>
      </c>
      <c r="Q47" s="126" t="n">
        <f aca="false">'Input Sheet'!S47</f>
        <v>0</v>
      </c>
      <c r="R47" s="127" t="str">
        <f aca="false">'Input Sheet'!T47</f>
        <v/>
      </c>
      <c r="S47" s="128" t="e">
        <f aca="false">P47*R47</f>
        <v>#VALUE!</v>
      </c>
      <c r="T47" s="112" t="n">
        <f aca="false">'Input Sheet'!V47</f>
        <v>39.8</v>
      </c>
      <c r="U47" s="119" t="n">
        <f aca="false">'Input Sheet'!W47</f>
        <v>0</v>
      </c>
    </row>
    <row r="48" customFormat="false" ht="13" hidden="false" customHeight="false" outlineLevel="0" collapsed="false">
      <c r="A48" s="109" t="n">
        <f aca="false">'Input Sheet'!C48</f>
        <v>6318746</v>
      </c>
      <c r="B48" s="109" t="n">
        <f aca="false">'Input Sheet'!D48</f>
        <v>2020</v>
      </c>
      <c r="C48" s="120" t="str">
        <f aca="false">'Input Sheet'!E48</f>
        <v>odyssey</v>
      </c>
      <c r="D48" s="121" t="n">
        <f aca="false">'Input Sheet'!F48</f>
        <v>51604</v>
      </c>
      <c r="E48" s="122" t="n">
        <f aca="false">'Input Sheet'!G48</f>
        <v>0</v>
      </c>
      <c r="F48" s="123" t="n">
        <f aca="false">'Input Sheet'!H48</f>
        <v>0</v>
      </c>
      <c r="G48" s="124" t="n">
        <f aca="false">'Input Sheet'!I48</f>
        <v>0</v>
      </c>
      <c r="H48" s="123" t="str">
        <f aca="false">'Input Sheet'!J48</f>
        <v/>
      </c>
      <c r="I48" s="125" t="e">
        <f aca="false">F48*H48</f>
        <v>#VALUE!</v>
      </c>
      <c r="J48" s="112" t="n">
        <f aca="false">'Input Sheet'!L48</f>
        <v>0</v>
      </c>
      <c r="K48" s="113" t="n">
        <f aca="false">'Input Sheet'!M48</f>
        <v>0</v>
      </c>
      <c r="L48" s="124" t="n">
        <f aca="false">'Input Sheet'!I48</f>
        <v>0</v>
      </c>
      <c r="M48" s="123" t="str">
        <f aca="false">'Input Sheet'!J48</f>
        <v/>
      </c>
      <c r="N48" s="125" t="e">
        <f aca="false">K48*M48</f>
        <v>#VALUE!</v>
      </c>
      <c r="O48" s="122" t="n">
        <f aca="false">'Input Sheet'!Q48</f>
        <v>380</v>
      </c>
      <c r="P48" s="123" t="n">
        <f aca="false">'Input Sheet'!R48</f>
        <v>2</v>
      </c>
      <c r="Q48" s="126" t="n">
        <f aca="false">'Input Sheet'!S48</f>
        <v>815</v>
      </c>
      <c r="R48" s="127" t="n">
        <f aca="false">'Input Sheet'!T48</f>
        <v>44.73</v>
      </c>
      <c r="S48" s="128" t="n">
        <f aca="false">P48*R48</f>
        <v>89.46</v>
      </c>
      <c r="T48" s="112" t="n">
        <f aca="false">'Input Sheet'!V48</f>
        <v>89.46</v>
      </c>
      <c r="U48" s="119" t="n">
        <f aca="false">'Input Sheet'!W48</f>
        <v>0</v>
      </c>
    </row>
    <row r="49" customFormat="false" ht="13" hidden="false" customHeight="false" outlineLevel="0" collapsed="false">
      <c r="A49" s="109" t="n">
        <f aca="false">'Input Sheet'!C49</f>
        <v>6318747</v>
      </c>
      <c r="B49" s="109" t="n">
        <f aca="false">'Input Sheet'!D49</f>
        <v>2011</v>
      </c>
      <c r="C49" s="120" t="str">
        <f aca="false">'Input Sheet'!E49</f>
        <v>crosstour</v>
      </c>
      <c r="D49" s="121" t="n">
        <f aca="false">'Input Sheet'!F49</f>
        <v>190799</v>
      </c>
      <c r="E49" s="122" t="n">
        <f aca="false">'Input Sheet'!G49</f>
        <v>31.07</v>
      </c>
      <c r="F49" s="123" t="n">
        <f aca="false">'Input Sheet'!H49</f>
        <v>0.3</v>
      </c>
      <c r="G49" s="124" t="n">
        <f aca="false">'Input Sheet'!I49</f>
        <v>117</v>
      </c>
      <c r="H49" s="123" t="n">
        <f aca="false">'Input Sheet'!J49</f>
        <v>21</v>
      </c>
      <c r="I49" s="125" t="n">
        <f aca="false">F49*H49</f>
        <v>6.3</v>
      </c>
      <c r="J49" s="112" t="n">
        <f aca="false">'Input Sheet'!L49</f>
        <v>0</v>
      </c>
      <c r="K49" s="113" t="n">
        <f aca="false">'Input Sheet'!M49</f>
        <v>0</v>
      </c>
      <c r="L49" s="124" t="n">
        <f aca="false">'Input Sheet'!I49</f>
        <v>117</v>
      </c>
      <c r="M49" s="123" t="n">
        <f aca="false">'Input Sheet'!J49</f>
        <v>21</v>
      </c>
      <c r="N49" s="125" t="n">
        <f aca="false">K49*M49</f>
        <v>0</v>
      </c>
      <c r="O49" s="122" t="n">
        <f aca="false">'Input Sheet'!Q49</f>
        <v>0</v>
      </c>
      <c r="P49" s="123" t="n">
        <f aca="false">'Input Sheet'!R49</f>
        <v>0</v>
      </c>
      <c r="Q49" s="126" t="n">
        <f aca="false">'Input Sheet'!S49</f>
        <v>0</v>
      </c>
      <c r="R49" s="127" t="str">
        <f aca="false">'Input Sheet'!T49</f>
        <v/>
      </c>
      <c r="S49" s="128" t="e">
        <f aca="false">P49*R49</f>
        <v>#VALUE!</v>
      </c>
      <c r="T49" s="112" t="n">
        <f aca="false">'Input Sheet'!V49</f>
        <v>6.3</v>
      </c>
      <c r="U49" s="119" t="n">
        <f aca="false">'Input Sheet'!W49</f>
        <v>0</v>
      </c>
    </row>
    <row r="50" customFormat="false" ht="13" hidden="false" customHeight="false" outlineLevel="0" collapsed="false">
      <c r="A50" s="109" t="n">
        <f aca="false">'Input Sheet'!C50</f>
        <v>6318748</v>
      </c>
      <c r="B50" s="109" t="n">
        <f aca="false">'Input Sheet'!D50</f>
        <v>2008</v>
      </c>
      <c r="C50" s="120" t="str">
        <f aca="false">'Input Sheet'!E50</f>
        <v>civic</v>
      </c>
      <c r="D50" s="121" t="n">
        <f aca="false">'Input Sheet'!F50</f>
        <v>103053</v>
      </c>
      <c r="E50" s="122" t="n">
        <f aca="false">'Input Sheet'!G50</f>
        <v>0</v>
      </c>
      <c r="F50" s="123" t="n">
        <f aca="false">'Input Sheet'!H50</f>
        <v>0</v>
      </c>
      <c r="G50" s="124" t="n">
        <f aca="false">'Input Sheet'!I50</f>
        <v>0</v>
      </c>
      <c r="H50" s="123" t="str">
        <f aca="false">'Input Sheet'!J50</f>
        <v/>
      </c>
      <c r="I50" s="125" t="e">
        <f aca="false">F50*H50</f>
        <v>#VALUE!</v>
      </c>
      <c r="J50" s="112" t="n">
        <f aca="false">'Input Sheet'!L50</f>
        <v>349.09</v>
      </c>
      <c r="K50" s="113" t="n">
        <f aca="false">'Input Sheet'!M50</f>
        <v>2</v>
      </c>
      <c r="L50" s="124" t="n">
        <f aca="false">'Input Sheet'!I50</f>
        <v>0</v>
      </c>
      <c r="M50" s="123" t="str">
        <f aca="false">'Input Sheet'!J50</f>
        <v/>
      </c>
      <c r="N50" s="125" t="e">
        <f aca="false">K50*M50</f>
        <v>#VALUE!</v>
      </c>
      <c r="O50" s="122" t="n">
        <f aca="false">'Input Sheet'!Q50</f>
        <v>580</v>
      </c>
      <c r="P50" s="123" t="n">
        <f aca="false">'Input Sheet'!R50</f>
        <v>3</v>
      </c>
      <c r="Q50" s="126" t="n">
        <f aca="false">'Input Sheet'!S50</f>
        <v>6</v>
      </c>
      <c r="R50" s="127" t="n">
        <f aca="false">'Input Sheet'!T50</f>
        <v>44.73</v>
      </c>
      <c r="S50" s="128" t="n">
        <f aca="false">P50*R50</f>
        <v>134.19</v>
      </c>
      <c r="T50" s="112" t="n">
        <f aca="false">'Input Sheet'!V50</f>
        <v>223.65</v>
      </c>
      <c r="U50" s="119" t="n">
        <f aca="false">'Input Sheet'!W50</f>
        <v>0</v>
      </c>
    </row>
    <row r="51" customFormat="false" ht="13" hidden="false" customHeight="false" outlineLevel="0" collapsed="false">
      <c r="A51" s="109" t="n">
        <f aca="false">'Input Sheet'!C51</f>
        <v>6318751</v>
      </c>
      <c r="B51" s="109" t="n">
        <f aca="false">'Input Sheet'!D51</f>
        <v>2008</v>
      </c>
      <c r="C51" s="120" t="str">
        <f aca="false">'Input Sheet'!E51</f>
        <v>crv</v>
      </c>
      <c r="D51" s="121" t="n">
        <f aca="false">'Input Sheet'!D51</f>
        <v>2008</v>
      </c>
      <c r="E51" s="122" t="n">
        <f aca="false">'Input Sheet'!G51</f>
        <v>0</v>
      </c>
      <c r="F51" s="123" t="n">
        <f aca="false">'Input Sheet'!H51</f>
        <v>0</v>
      </c>
      <c r="G51" s="124" t="n">
        <f aca="false">'Input Sheet'!I51</f>
        <v>0</v>
      </c>
      <c r="H51" s="123" t="str">
        <f aca="false">'Input Sheet'!J51</f>
        <v/>
      </c>
      <c r="I51" s="125" t="e">
        <f aca="false">F55*H51</f>
        <v>#VALUE!</v>
      </c>
      <c r="J51" s="112" t="n">
        <f aca="false">'Input Sheet'!L51</f>
        <v>0</v>
      </c>
      <c r="K51" s="113" t="n">
        <f aca="false">'Input Sheet'!M51</f>
        <v>0</v>
      </c>
      <c r="L51" s="124" t="n">
        <f aca="false">'Input Sheet'!I51</f>
        <v>0</v>
      </c>
      <c r="M51" s="123" t="str">
        <f aca="false">'Input Sheet'!J51</f>
        <v/>
      </c>
      <c r="N51" s="125" t="e">
        <f aca="false">K51*M51</f>
        <v>#VALUE!</v>
      </c>
      <c r="O51" s="122" t="n">
        <f aca="false">'Input Sheet'!Q51</f>
        <v>675</v>
      </c>
      <c r="P51" s="123" t="n">
        <f aca="false">'Input Sheet'!R51</f>
        <v>4</v>
      </c>
      <c r="Q51" s="126" t="n">
        <f aca="false">'Input Sheet'!S51</f>
        <v>152</v>
      </c>
      <c r="R51" s="127" t="n">
        <f aca="false">'Input Sheet'!T51</f>
        <v>41.79</v>
      </c>
      <c r="S51" s="128" t="n">
        <f aca="false">P51*R51</f>
        <v>167.16</v>
      </c>
      <c r="T51" s="112" t="n">
        <f aca="false">'Input Sheet'!V51</f>
        <v>167.16</v>
      </c>
      <c r="U51" s="119" t="n">
        <f aca="false">'Input Sheet'!W51</f>
        <v>1</v>
      </c>
    </row>
    <row r="52" customFormat="false" ht="13" hidden="false" customHeight="false" outlineLevel="0" collapsed="false">
      <c r="A52" s="109" t="n">
        <f aca="false">'Input Sheet'!C52</f>
        <v>6318752</v>
      </c>
      <c r="B52" s="109" t="n">
        <f aca="false">'Input Sheet'!D52</f>
        <v>2018</v>
      </c>
      <c r="C52" s="129" t="str">
        <f aca="false">'Input Sheet'!E52</f>
        <v>pilot</v>
      </c>
      <c r="D52" s="130" t="n">
        <f aca="false">'Input Sheet'!F52</f>
        <v>51772</v>
      </c>
      <c r="E52" s="122" t="n">
        <f aca="false">'Input Sheet'!G52</f>
        <v>37.95</v>
      </c>
      <c r="F52" s="123" t="n">
        <f aca="false">'Input Sheet'!H52</f>
        <v>0.2</v>
      </c>
      <c r="G52" s="124" t="n">
        <f aca="false">'Input Sheet'!I99</f>
        <v>84</v>
      </c>
      <c r="H52" s="123" t="n">
        <f aca="false">'Input Sheet'!J99</f>
        <v>21.2</v>
      </c>
      <c r="I52" s="125" t="n">
        <f aca="false">F52*H52</f>
        <v>4.24</v>
      </c>
      <c r="J52" s="112" t="n">
        <f aca="false">'Input Sheet'!L52</f>
        <v>167.15</v>
      </c>
      <c r="K52" s="113" t="n">
        <f aca="false">'Input Sheet'!M52</f>
        <v>1.3</v>
      </c>
      <c r="L52" s="124" t="n">
        <f aca="false">'Input Sheet'!I99</f>
        <v>84</v>
      </c>
      <c r="M52" s="123" t="n">
        <f aca="false">'Input Sheet'!J99</f>
        <v>21.2</v>
      </c>
      <c r="N52" s="125" t="n">
        <f aca="false">K52*M52</f>
        <v>27.56</v>
      </c>
      <c r="O52" s="122" t="n">
        <f aca="false">'Input Sheet'!Q52</f>
        <v>0</v>
      </c>
      <c r="P52" s="123" t="n">
        <f aca="false">'Input Sheet'!R52</f>
        <v>0</v>
      </c>
      <c r="Q52" s="126" t="n">
        <f aca="false">'Input Sheet'!S99</f>
        <v>0</v>
      </c>
      <c r="R52" s="127" t="str">
        <f aca="false">'Input Sheet'!T99</f>
        <v/>
      </c>
      <c r="S52" s="128" t="e">
        <f aca="false">P52*R52</f>
        <v>#VALUE!</v>
      </c>
      <c r="T52" s="112" t="n">
        <f aca="false">'Input Sheet'!V52</f>
        <v>59.7</v>
      </c>
      <c r="U52" s="119" t="n">
        <f aca="false">'Input Sheet'!W52</f>
        <v>0</v>
      </c>
    </row>
    <row r="53" customFormat="false" ht="13" hidden="false" customHeight="false" outlineLevel="0" collapsed="false">
      <c r="A53" s="109" t="n">
        <f aca="false">'Input Sheet'!C53</f>
        <v>6318754</v>
      </c>
      <c r="B53" s="109" t="n">
        <f aca="false">'Input Sheet'!D53</f>
        <v>2017</v>
      </c>
      <c r="C53" s="129" t="str">
        <f aca="false">'Input Sheet'!E53</f>
        <v>accord</v>
      </c>
      <c r="D53" s="130" t="n">
        <f aca="false">'Input Sheet'!F53</f>
        <v>45971</v>
      </c>
      <c r="E53" s="122" t="n">
        <f aca="false">'Input Sheet'!G53</f>
        <v>31.07</v>
      </c>
      <c r="F53" s="123" t="n">
        <f aca="false">'Input Sheet'!H53</f>
        <v>0.3</v>
      </c>
      <c r="G53" s="124" t="n">
        <f aca="false">'Input Sheet'!I100</f>
        <v>0</v>
      </c>
      <c r="H53" s="123" t="str">
        <f aca="false">'Input Sheet'!J100</f>
        <v/>
      </c>
      <c r="I53" s="125" t="e">
        <f aca="false">F53*H53</f>
        <v>#VALUE!</v>
      </c>
      <c r="J53" s="112" t="n">
        <f aca="false">'Input Sheet'!L53</f>
        <v>237.63</v>
      </c>
      <c r="K53" s="113" t="n">
        <f aca="false">'Input Sheet'!M53</f>
        <v>1.5</v>
      </c>
      <c r="L53" s="124" t="n">
        <f aca="false">'Input Sheet'!I100</f>
        <v>0</v>
      </c>
      <c r="M53" s="123" t="str">
        <f aca="false">'Input Sheet'!J100</f>
        <v/>
      </c>
      <c r="N53" s="125" t="e">
        <f aca="false">K53*M53</f>
        <v>#VALUE!</v>
      </c>
      <c r="O53" s="122" t="n">
        <f aca="false">'Input Sheet'!Q53</f>
        <v>0</v>
      </c>
      <c r="P53" s="123" t="n">
        <f aca="false">'Input Sheet'!R53</f>
        <v>0</v>
      </c>
      <c r="Q53" s="126" t="n">
        <f aca="false">'Input Sheet'!S100</f>
        <v>8</v>
      </c>
      <c r="R53" s="127" t="n">
        <f aca="false">'Input Sheet'!T100</f>
        <v>44.73</v>
      </c>
      <c r="S53" s="125" t="n">
        <f aca="false">P53*R53</f>
        <v>0</v>
      </c>
      <c r="T53" s="112" t="n">
        <f aca="false">'Input Sheet'!V53</f>
        <v>37.8</v>
      </c>
      <c r="U53" s="119" t="n">
        <f aca="false">'Input Sheet'!W53</f>
        <v>0</v>
      </c>
    </row>
    <row r="54" customFormat="false" ht="13" hidden="false" customHeight="false" outlineLevel="0" collapsed="false">
      <c r="A54" s="109" t="n">
        <f aca="false">'Input Sheet'!C54</f>
        <v>6318756</v>
      </c>
      <c r="B54" s="109" t="n">
        <f aca="false">'Input Sheet'!D54</f>
        <v>2020</v>
      </c>
      <c r="C54" s="129" t="str">
        <f aca="false">'Input Sheet'!E54</f>
        <v>civic</v>
      </c>
      <c r="D54" s="130" t="n">
        <f aca="false">'Input Sheet'!F54</f>
        <v>92334</v>
      </c>
      <c r="E54" s="122" t="n">
        <f aca="false">'Input Sheet'!G54</f>
        <v>0</v>
      </c>
      <c r="F54" s="123" t="n">
        <f aca="false">'Input Sheet'!H54</f>
        <v>0</v>
      </c>
      <c r="G54" s="124" t="n">
        <f aca="false">'Input Sheet'!I101</f>
        <v>0</v>
      </c>
      <c r="H54" s="123" t="str">
        <f aca="false">'Input Sheet'!J101</f>
        <v/>
      </c>
      <c r="I54" s="125" t="e">
        <f aca="false">F54*H54</f>
        <v>#VALUE!</v>
      </c>
      <c r="J54" s="112" t="n">
        <f aca="false">'Input Sheet'!L54</f>
        <v>0</v>
      </c>
      <c r="K54" s="113" t="n">
        <f aca="false">'Input Sheet'!M54</f>
        <v>0</v>
      </c>
      <c r="L54" s="124" t="n">
        <f aca="false">'Input Sheet'!I101</f>
        <v>0</v>
      </c>
      <c r="M54" s="123" t="str">
        <f aca="false">'Input Sheet'!J101</f>
        <v/>
      </c>
      <c r="N54" s="125" t="e">
        <f aca="false">K54*M54</f>
        <v>#VALUE!</v>
      </c>
      <c r="O54" s="122" t="n">
        <f aca="false">'Input Sheet'!Q54</f>
        <v>165</v>
      </c>
      <c r="P54" s="123" t="n">
        <f aca="false">'Input Sheet'!R54</f>
        <v>1</v>
      </c>
      <c r="Q54" s="126" t="n">
        <f aca="false">'Input Sheet'!S101</f>
        <v>0</v>
      </c>
      <c r="R54" s="127" t="str">
        <f aca="false">'Input Sheet'!T101</f>
        <v/>
      </c>
      <c r="S54" s="125" t="e">
        <f aca="false">P54*R54</f>
        <v>#VALUE!</v>
      </c>
      <c r="T54" s="112" t="n">
        <f aca="false">'Input Sheet'!V54</f>
        <v>44.73</v>
      </c>
      <c r="U54" s="119" t="n">
        <f aca="false">'Input Sheet'!W54</f>
        <v>1</v>
      </c>
    </row>
    <row r="55" customFormat="false" ht="14" hidden="false" customHeight="false" outlineLevel="0" collapsed="false">
      <c r="A55" s="109" t="n">
        <f aca="false">'Input Sheet'!C55</f>
        <v>6318759</v>
      </c>
      <c r="B55" s="131" t="n">
        <f aca="false">'Input Sheet'!D55</f>
        <v>2022</v>
      </c>
      <c r="C55" s="132" t="str">
        <f aca="false">'Input Sheet'!E55</f>
        <v>passport</v>
      </c>
      <c r="D55" s="130" t="n">
        <f aca="false">'Input Sheet'!F55</f>
        <v>6881</v>
      </c>
      <c r="E55" s="122" t="n">
        <f aca="false">'Input Sheet'!G55</f>
        <v>0</v>
      </c>
      <c r="F55" s="123" t="n">
        <f aca="false">'Input Sheet'!H55</f>
        <v>0</v>
      </c>
      <c r="G55" s="124" t="n">
        <f aca="false">'Input Sheet'!I105</f>
        <v>0</v>
      </c>
      <c r="H55" s="123" t="str">
        <f aca="false">'Input Sheet'!J105</f>
        <v/>
      </c>
      <c r="I55" s="133" t="e">
        <f aca="false">#REF!*H55</f>
        <v>#REF!</v>
      </c>
      <c r="J55" s="112" t="n">
        <f aca="false">'Input Sheet'!L55</f>
        <v>109.15</v>
      </c>
      <c r="K55" s="113" t="n">
        <f aca="false">'Input Sheet'!M55</f>
        <v>0.8</v>
      </c>
      <c r="L55" s="124" t="n">
        <f aca="false">'Input Sheet'!I105</f>
        <v>0</v>
      </c>
      <c r="M55" s="123" t="str">
        <f aca="false">'Input Sheet'!J105</f>
        <v/>
      </c>
      <c r="N55" s="133" t="e">
        <f aca="false">K55*M55</f>
        <v>#VALUE!</v>
      </c>
      <c r="O55" s="134" t="n">
        <f aca="false">'Input Sheet'!Q55</f>
        <v>0</v>
      </c>
      <c r="P55" s="123" t="n">
        <f aca="false">'Input Sheet'!R55</f>
        <v>0</v>
      </c>
      <c r="Q55" s="126" t="n">
        <f aca="false">'Input Sheet'!S105</f>
        <v>0</v>
      </c>
      <c r="R55" s="127" t="str">
        <f aca="false">'Input Sheet'!T105</f>
        <v/>
      </c>
      <c r="S55" s="133" t="e">
        <f aca="false">P55*R55</f>
        <v>#VALUE!</v>
      </c>
      <c r="T55" s="112" t="n">
        <f aca="false">'Input Sheet'!V55</f>
        <v>16.8</v>
      </c>
      <c r="U55" s="119" t="n">
        <f aca="false">'Input Sheet'!W55</f>
        <v>0</v>
      </c>
    </row>
    <row r="56" customFormat="false" ht="20.25" hidden="false" customHeight="true" outlineLevel="0" collapsed="false">
      <c r="A56" s="135" t="s">
        <v>43</v>
      </c>
      <c r="B56" s="136"/>
      <c r="C56" s="137"/>
      <c r="D56" s="138" t="s">
        <v>37</v>
      </c>
      <c r="E56" s="139" t="n">
        <f aca="false">SUM(E6:E55)</f>
        <v>1370.12</v>
      </c>
      <c r="F56" s="140" t="n">
        <f aca="false">SUM(F6:F55)</f>
        <v>11.4</v>
      </c>
      <c r="G56" s="141"/>
      <c r="H56" s="142"/>
      <c r="I56" s="140" t="e">
        <f aca="false">SUM(I6:I55)</f>
        <v>#VALUE!</v>
      </c>
      <c r="J56" s="143" t="n">
        <f aca="false">SUM(J6:J55)</f>
        <v>4497.67</v>
      </c>
      <c r="K56" s="140" t="n">
        <f aca="false">SUM(K6:K55)</f>
        <v>30</v>
      </c>
      <c r="L56" s="144" t="n">
        <f aca="false">SUM(L6:L55)</f>
        <v>6982</v>
      </c>
      <c r="M56" s="145" t="n">
        <f aca="false">SUM(M6:M55)</f>
        <v>868.32</v>
      </c>
      <c r="N56" s="140" t="e">
        <f aca="false">SUM(N6:N55)</f>
        <v>#VALUE!</v>
      </c>
      <c r="O56" s="146" t="n">
        <f aca="false">SUM(O6:O55)</f>
        <v>6714.66</v>
      </c>
      <c r="P56" s="140" t="n">
        <f aca="false">SUM(P6:P55)</f>
        <v>39.5</v>
      </c>
      <c r="Q56" s="147"/>
      <c r="R56" s="148"/>
      <c r="S56" s="140" t="e">
        <f aca="false">SUM(S6:S55)</f>
        <v>#VALUE!</v>
      </c>
      <c r="T56" s="149" t="n">
        <f aca="false">SUM(T6:T55)</f>
        <v>3052.896</v>
      </c>
      <c r="U56" s="82" t="n">
        <f aca="false">COUNTIF(U5:U55,1)</f>
        <v>23</v>
      </c>
    </row>
    <row r="57" customFormat="false" ht="12.75" hidden="false" customHeight="true" outlineLevel="0" collapsed="false">
      <c r="A57" s="150" t="s">
        <v>44</v>
      </c>
      <c r="B57" s="151"/>
      <c r="C57" s="152"/>
      <c r="D57" s="153"/>
      <c r="E57" s="28" t="s">
        <v>45</v>
      </c>
      <c r="F57" s="28"/>
      <c r="G57" s="28"/>
      <c r="H57" s="28"/>
      <c r="I57" s="28"/>
      <c r="J57" s="28" t="s">
        <v>46</v>
      </c>
      <c r="K57" s="28"/>
      <c r="L57" s="28"/>
      <c r="M57" s="28"/>
      <c r="N57" s="28"/>
      <c r="O57" s="28" t="s">
        <v>47</v>
      </c>
      <c r="P57" s="28"/>
      <c r="Q57" s="28"/>
      <c r="R57" s="28"/>
      <c r="S57" s="28"/>
      <c r="T57" s="154" t="s">
        <v>13</v>
      </c>
      <c r="U57" s="155" t="s">
        <v>14</v>
      </c>
    </row>
    <row r="58" customFormat="false" ht="13.5" hidden="false" customHeight="true" outlineLevel="0" collapsed="false">
      <c r="A58" s="156" t="s">
        <v>48</v>
      </c>
      <c r="D58" s="153"/>
      <c r="E58" s="34" t="s">
        <v>19</v>
      </c>
      <c r="F58" s="35" t="s">
        <v>20</v>
      </c>
      <c r="G58" s="35" t="s">
        <v>42</v>
      </c>
      <c r="H58" s="35" t="s">
        <v>22</v>
      </c>
      <c r="I58" s="36" t="s">
        <v>23</v>
      </c>
      <c r="J58" s="34" t="s">
        <v>19</v>
      </c>
      <c r="K58" s="35" t="s">
        <v>20</v>
      </c>
      <c r="L58" s="35" t="s">
        <v>42</v>
      </c>
      <c r="M58" s="35" t="s">
        <v>22</v>
      </c>
      <c r="N58" s="36" t="s">
        <v>23</v>
      </c>
      <c r="O58" s="34" t="s">
        <v>19</v>
      </c>
      <c r="P58" s="35" t="s">
        <v>20</v>
      </c>
      <c r="Q58" s="104" t="s">
        <v>42</v>
      </c>
      <c r="R58" s="104" t="s">
        <v>22</v>
      </c>
      <c r="S58" s="157" t="s">
        <v>23</v>
      </c>
      <c r="T58" s="154"/>
      <c r="U58" s="155"/>
    </row>
    <row r="59" customFormat="false" ht="14" hidden="false" customHeight="false" outlineLevel="0" collapsed="false">
      <c r="A59" s="158"/>
      <c r="B59" s="159"/>
      <c r="C59" s="159"/>
      <c r="D59" s="160"/>
      <c r="E59" s="34"/>
      <c r="F59" s="35"/>
      <c r="G59" s="35"/>
      <c r="H59" s="35"/>
      <c r="I59" s="36"/>
      <c r="J59" s="34"/>
      <c r="K59" s="35"/>
      <c r="L59" s="35"/>
      <c r="M59" s="35"/>
      <c r="N59" s="36"/>
      <c r="O59" s="34"/>
      <c r="P59" s="35"/>
      <c r="Q59" s="104"/>
      <c r="R59" s="104"/>
      <c r="S59" s="157"/>
      <c r="T59" s="154"/>
      <c r="U59" s="155"/>
    </row>
    <row r="65" customFormat="false" ht="13" hidden="false" customHeight="false" outlineLevel="0" collapsed="false">
      <c r="T65" s="0" t="s">
        <v>49</v>
      </c>
    </row>
  </sheetData>
  <mergeCells count="44">
    <mergeCell ref="A1:U1"/>
    <mergeCell ref="A2:D2"/>
    <mergeCell ref="E2:I3"/>
    <mergeCell ref="J2:N3"/>
    <mergeCell ref="O2:S3"/>
    <mergeCell ref="A3:D3"/>
    <mergeCell ref="T3:T5"/>
    <mergeCell ref="U3:U5"/>
    <mergeCell ref="A4:A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E57:I57"/>
    <mergeCell ref="J57:N57"/>
    <mergeCell ref="O57:S57"/>
    <mergeCell ref="T57:T59"/>
    <mergeCell ref="U57:U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R58:R59"/>
    <mergeCell ref="S58:S59"/>
  </mergeCells>
  <printOptions headings="false" gridLines="false" gridLinesSet="true" horizontalCentered="true" verticalCentered="false"/>
  <pageMargins left="0.409722222222222" right="0.329861111111111" top="0.509722222222222" bottom="0.5" header="0.511805555555555" footer="0.511805555555555"/>
  <pageSetup paperSize="1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U60"/>
  <sheetViews>
    <sheetView showFormulas="false" showGridLines="true" showRowColHeaders="true" showZeros="true" rightToLeft="false" tabSelected="false" showOutlineSymbols="true" defaultGridColor="true" view="normal" topLeftCell="A2" colorId="64" zoomScale="86" zoomScaleNormal="86" zoomScalePageLayoutView="100" workbookViewId="0">
      <selection pane="topLeft" activeCell="X42" activeCellId="0" sqref="X42"/>
    </sheetView>
  </sheetViews>
  <sheetFormatPr defaultRowHeight="13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6.5"/>
    <col collapsed="false" customWidth="true" hidden="false" outlineLevel="0" max="3" min="3" style="0" width="8.83"/>
    <col collapsed="false" customWidth="true" hidden="false" outlineLevel="0" max="4" min="4" style="0" width="8.51"/>
    <col collapsed="false" customWidth="true" hidden="false" outlineLevel="0" max="5" min="5" style="0" width="10.16"/>
    <col collapsed="false" customWidth="true" hidden="false" outlineLevel="0" max="6" min="6" style="0" width="8.83"/>
    <col collapsed="false" customWidth="true" hidden="true" outlineLevel="0" max="7" min="7" style="0" width="10.84"/>
    <col collapsed="false" customWidth="false" hidden="true" outlineLevel="0" max="8" min="8" style="0" width="11.5"/>
    <col collapsed="false" customWidth="true" hidden="true" outlineLevel="0" max="9" min="9" style="0" width="9"/>
    <col collapsed="false" customWidth="true" hidden="false" outlineLevel="0" max="10" min="10" style="0" width="9.51"/>
    <col collapsed="false" customWidth="true" hidden="false" outlineLevel="0" max="11" min="11" style="0" width="7.67"/>
    <col collapsed="false" customWidth="true" hidden="true" outlineLevel="0" max="12" min="12" style="0" width="10.5"/>
    <col collapsed="false" customWidth="true" hidden="true" outlineLevel="0" max="13" min="13" style="0" width="11.16"/>
    <col collapsed="false" customWidth="false" hidden="true" outlineLevel="0" max="14" min="14" style="0" width="11.52"/>
    <col collapsed="false" customWidth="true" hidden="false" outlineLevel="0" max="15" min="15" style="0" width="9.33"/>
    <col collapsed="false" customWidth="true" hidden="false" outlineLevel="0" max="16" min="16" style="0" width="8.83"/>
    <col collapsed="false" customWidth="true" hidden="true" outlineLevel="0" max="17" min="17" style="0" width="10.5"/>
    <col collapsed="false" customWidth="false" hidden="true" outlineLevel="0" max="19" min="18" style="0" width="11.52"/>
    <col collapsed="false" customWidth="true" hidden="false" outlineLevel="0" max="20" min="20" style="0" width="8.83"/>
    <col collapsed="false" customWidth="true" hidden="false" outlineLevel="0" max="21" min="21" style="0" width="10.5"/>
    <col collapsed="false" customWidth="true" hidden="false" outlineLevel="0" max="1025" min="22" style="0" width="8.83"/>
  </cols>
  <sheetData>
    <row r="1" customFormat="false" ht="21.75" hidden="false" customHeight="true" outlineLevel="0" collapsed="false">
      <c r="A1" s="93" t="s">
        <v>50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customFormat="false" ht="18.75" hidden="false" customHeight="true" outlineLevel="0" collapsed="false">
      <c r="A2" s="94"/>
      <c r="B2" s="94"/>
      <c r="C2" s="94"/>
      <c r="D2" s="94"/>
      <c r="E2" s="95" t="s">
        <v>10</v>
      </c>
      <c r="F2" s="95"/>
      <c r="G2" s="95"/>
      <c r="H2" s="95"/>
      <c r="I2" s="95"/>
      <c r="J2" s="95" t="s">
        <v>11</v>
      </c>
      <c r="K2" s="95"/>
      <c r="L2" s="95"/>
      <c r="M2" s="95"/>
      <c r="N2" s="95"/>
      <c r="O2" s="95" t="s">
        <v>12</v>
      </c>
      <c r="P2" s="95"/>
      <c r="Q2" s="95"/>
      <c r="R2" s="95"/>
      <c r="S2" s="95"/>
      <c r="T2" s="161"/>
      <c r="U2" s="162"/>
    </row>
    <row r="3" customFormat="false" ht="18" hidden="false" customHeight="true" outlineLevel="0" collapsed="false">
      <c r="A3" s="99" t="s">
        <v>41</v>
      </c>
      <c r="B3" s="99"/>
      <c r="C3" s="99"/>
      <c r="D3" s="99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29" t="s">
        <v>13</v>
      </c>
      <c r="U3" s="100" t="s">
        <v>14</v>
      </c>
    </row>
    <row r="4" customFormat="false" ht="14" hidden="false" customHeight="true" outlineLevel="0" collapsed="false">
      <c r="A4" s="31" t="s">
        <v>15</v>
      </c>
      <c r="B4" s="163"/>
      <c r="C4" s="163"/>
      <c r="D4" s="164"/>
      <c r="E4" s="34" t="s">
        <v>19</v>
      </c>
      <c r="F4" s="35" t="s">
        <v>20</v>
      </c>
      <c r="G4" s="35" t="s">
        <v>42</v>
      </c>
      <c r="H4" s="35" t="s">
        <v>22</v>
      </c>
      <c r="I4" s="36" t="s">
        <v>23</v>
      </c>
      <c r="J4" s="34" t="s">
        <v>19</v>
      </c>
      <c r="K4" s="35" t="s">
        <v>20</v>
      </c>
      <c r="L4" s="35" t="s">
        <v>42</v>
      </c>
      <c r="M4" s="35" t="s">
        <v>22</v>
      </c>
      <c r="N4" s="36" t="s">
        <v>23</v>
      </c>
      <c r="O4" s="34" t="s">
        <v>19</v>
      </c>
      <c r="P4" s="35" t="s">
        <v>20</v>
      </c>
      <c r="Q4" s="104" t="s">
        <v>42</v>
      </c>
      <c r="R4" s="104" t="s">
        <v>22</v>
      </c>
      <c r="S4" s="157" t="s">
        <v>23</v>
      </c>
      <c r="T4" s="29"/>
      <c r="U4" s="100"/>
    </row>
    <row r="5" customFormat="false" ht="14" hidden="false" customHeight="false" outlineLevel="0" collapsed="false">
      <c r="A5" s="31"/>
      <c r="B5" s="165" t="s">
        <v>16</v>
      </c>
      <c r="C5" s="165" t="s">
        <v>17</v>
      </c>
      <c r="D5" s="166" t="s">
        <v>18</v>
      </c>
      <c r="E5" s="34"/>
      <c r="F5" s="35"/>
      <c r="G5" s="35"/>
      <c r="H5" s="35"/>
      <c r="I5" s="36"/>
      <c r="J5" s="34"/>
      <c r="K5" s="35"/>
      <c r="L5" s="35"/>
      <c r="M5" s="35"/>
      <c r="N5" s="36"/>
      <c r="O5" s="34"/>
      <c r="P5" s="35"/>
      <c r="Q5" s="104"/>
      <c r="R5" s="104"/>
      <c r="S5" s="157"/>
      <c r="T5" s="29"/>
      <c r="U5" s="100"/>
    </row>
    <row r="6" customFormat="false" ht="13" hidden="false" customHeight="false" outlineLevel="0" collapsed="false">
      <c r="A6" s="109" t="n">
        <f aca="false">'Input Sheet'!C56</f>
        <v>6318762</v>
      </c>
      <c r="B6" s="124" t="n">
        <f aca="false">'Input Sheet'!D56</f>
        <v>2014</v>
      </c>
      <c r="C6" s="129" t="str">
        <f aca="false">'Input Sheet'!E56</f>
        <v>civic</v>
      </c>
      <c r="D6" s="121" t="n">
        <f aca="false">'Input Sheet'!F56</f>
        <v>102189</v>
      </c>
      <c r="E6" s="122" t="n">
        <f aca="false">'Input Sheet'!G56</f>
        <v>31.07</v>
      </c>
      <c r="F6" s="123" t="n">
        <f aca="false">'Input Sheet'!H56</f>
        <v>0.3</v>
      </c>
      <c r="G6" s="124" t="n">
        <f aca="false">'Input Sheet'!I56</f>
        <v>117</v>
      </c>
      <c r="H6" s="123" t="n">
        <f aca="false">'Input Sheet'!J56</f>
        <v>21</v>
      </c>
      <c r="I6" s="125" t="n">
        <f aca="false">F6*H6</f>
        <v>6.3</v>
      </c>
      <c r="J6" s="122" t="n">
        <f aca="false">'Input Sheet'!L56</f>
        <v>0</v>
      </c>
      <c r="K6" s="123" t="n">
        <f aca="false">'Input Sheet'!M56</f>
        <v>0</v>
      </c>
      <c r="L6" s="124" t="n">
        <f aca="false">'Input Sheet'!N56</f>
        <v>0</v>
      </c>
      <c r="M6" s="123" t="str">
        <f aca="false">'Input Sheet'!O56</f>
        <v/>
      </c>
      <c r="N6" s="125" t="e">
        <f aca="false">K6*M6</f>
        <v>#VALUE!</v>
      </c>
      <c r="O6" s="122" t="n">
        <f aca="false">'Input Sheet'!Q56</f>
        <v>0</v>
      </c>
      <c r="P6" s="123" t="n">
        <f aca="false">'Input Sheet'!R56</f>
        <v>0</v>
      </c>
      <c r="Q6" s="124" t="n">
        <f aca="false">'Input Sheet'!S56</f>
        <v>0</v>
      </c>
      <c r="R6" s="123" t="str">
        <f aca="false">'Input Sheet'!T56</f>
        <v/>
      </c>
      <c r="S6" s="128" t="e">
        <f aca="false">P6*R6</f>
        <v>#VALUE!</v>
      </c>
      <c r="T6" s="112" t="n">
        <f aca="false">'Input Sheet'!V56</f>
        <v>6.3</v>
      </c>
      <c r="U6" s="167" t="n">
        <f aca="false">'Input Sheet'!W56</f>
        <v>1</v>
      </c>
    </row>
    <row r="7" customFormat="false" ht="13" hidden="false" customHeight="false" outlineLevel="0" collapsed="false">
      <c r="A7" s="109" t="n">
        <f aca="false">'Input Sheet'!C57</f>
        <v>6318764</v>
      </c>
      <c r="B7" s="124" t="n">
        <f aca="false">'Input Sheet'!D57</f>
        <v>2020</v>
      </c>
      <c r="C7" s="129" t="str">
        <f aca="false">'Input Sheet'!E57</f>
        <v>odyssey</v>
      </c>
      <c r="D7" s="121" t="n">
        <f aca="false">'Input Sheet'!F57</f>
        <v>19076</v>
      </c>
      <c r="E7" s="122" t="n">
        <f aca="false">'Input Sheet'!G57</f>
        <v>0</v>
      </c>
      <c r="F7" s="123" t="n">
        <f aca="false">'Input Sheet'!H57</f>
        <v>0</v>
      </c>
      <c r="G7" s="124" t="n">
        <f aca="false">'Input Sheet'!I57</f>
        <v>0</v>
      </c>
      <c r="H7" s="123" t="str">
        <f aca="false">'Input Sheet'!J57</f>
        <v/>
      </c>
      <c r="I7" s="125" t="e">
        <f aca="false">F7*H7</f>
        <v>#VALUE!</v>
      </c>
      <c r="J7" s="122" t="n">
        <f aca="false">'Input Sheet'!L57</f>
        <v>411.89</v>
      </c>
      <c r="K7" s="123" t="n">
        <f aca="false">'Input Sheet'!M57</f>
        <v>2.6</v>
      </c>
      <c r="L7" s="124" t="n">
        <f aca="false">'Input Sheet'!N57</f>
        <v>607</v>
      </c>
      <c r="M7" s="123" t="n">
        <f aca="false">'Input Sheet'!O57</f>
        <v>28.41</v>
      </c>
      <c r="N7" s="125" t="n">
        <f aca="false">K7*M7</f>
        <v>73.866</v>
      </c>
      <c r="O7" s="122" t="n">
        <f aca="false">'Input Sheet'!Q57</f>
        <v>0</v>
      </c>
      <c r="P7" s="123" t="n">
        <f aca="false">'Input Sheet'!R57</f>
        <v>0</v>
      </c>
      <c r="Q7" s="124" t="n">
        <f aca="false">'Input Sheet'!S57</f>
        <v>0</v>
      </c>
      <c r="R7" s="123" t="str">
        <f aca="false">'Input Sheet'!T57</f>
        <v/>
      </c>
      <c r="S7" s="128" t="e">
        <f aca="false">P7*R7</f>
        <v>#VALUE!</v>
      </c>
      <c r="T7" s="112" t="n">
        <f aca="false">'Input Sheet'!V57</f>
        <v>73.866</v>
      </c>
      <c r="U7" s="167" t="n">
        <f aca="false">'Input Sheet'!W57</f>
        <v>0</v>
      </c>
    </row>
    <row r="8" customFormat="false" ht="13" hidden="false" customHeight="false" outlineLevel="0" collapsed="false">
      <c r="A8" s="109" t="n">
        <f aca="false">'Input Sheet'!C58</f>
        <v>6318769</v>
      </c>
      <c r="B8" s="124" t="n">
        <f aca="false">'Input Sheet'!D58</f>
        <v>2016</v>
      </c>
      <c r="C8" s="129" t="str">
        <f aca="false">'Input Sheet'!E58</f>
        <v>civic</v>
      </c>
      <c r="D8" s="121" t="n">
        <f aca="false">'Input Sheet'!F58</f>
        <v>49772</v>
      </c>
      <c r="E8" s="122" t="n">
        <f aca="false">'Input Sheet'!G58</f>
        <v>69.02</v>
      </c>
      <c r="F8" s="123" t="n">
        <f aca="false">'Input Sheet'!H58</f>
        <v>0.5</v>
      </c>
      <c r="G8" s="124" t="n">
        <f aca="false">'Input Sheet'!I58</f>
        <v>208</v>
      </c>
      <c r="H8" s="123" t="n">
        <f aca="false">'Input Sheet'!J58</f>
        <v>39.8</v>
      </c>
      <c r="I8" s="125" t="n">
        <f aca="false">F8*H8</f>
        <v>19.9</v>
      </c>
      <c r="J8" s="122" t="n">
        <f aca="false">'Input Sheet'!L58</f>
        <v>69.96</v>
      </c>
      <c r="K8" s="123" t="n">
        <f aca="false">'Input Sheet'!M58</f>
        <v>0.6</v>
      </c>
      <c r="L8" s="124" t="n">
        <f aca="false">'Input Sheet'!N58</f>
        <v>208</v>
      </c>
      <c r="M8" s="123" t="n">
        <f aca="false">'Input Sheet'!O58</f>
        <v>39.8</v>
      </c>
      <c r="N8" s="125" t="n">
        <f aca="false">K8*M8</f>
        <v>23.88</v>
      </c>
      <c r="O8" s="122" t="n">
        <f aca="false">'Input Sheet'!Q58</f>
        <v>620</v>
      </c>
      <c r="P8" s="123" t="n">
        <f aca="false">'Input Sheet'!R58</f>
        <v>3.5</v>
      </c>
      <c r="Q8" s="124" t="n">
        <f aca="false">'Input Sheet'!S58</f>
        <v>208</v>
      </c>
      <c r="R8" s="123" t="n">
        <f aca="false">'Input Sheet'!T58</f>
        <v>39.8</v>
      </c>
      <c r="S8" s="128" t="n">
        <f aca="false">P8*R8</f>
        <v>139.3</v>
      </c>
      <c r="T8" s="112" t="n">
        <f aca="false">'Input Sheet'!V58</f>
        <v>183.08</v>
      </c>
      <c r="U8" s="167" t="n">
        <f aca="false">'Input Sheet'!W58</f>
        <v>0</v>
      </c>
    </row>
    <row r="9" customFormat="false" ht="13" hidden="false" customHeight="false" outlineLevel="0" collapsed="false">
      <c r="A9" s="109" t="n">
        <f aca="false">'Input Sheet'!C59</f>
        <v>6318770</v>
      </c>
      <c r="B9" s="124" t="n">
        <f aca="false">'Input Sheet'!D59</f>
        <v>2020</v>
      </c>
      <c r="C9" s="129" t="str">
        <f aca="false">'Input Sheet'!E59</f>
        <v>accord</v>
      </c>
      <c r="D9" s="121" t="n">
        <f aca="false">'Input Sheet'!F59</f>
        <v>12605</v>
      </c>
      <c r="E9" s="122" t="n">
        <f aca="false">'Input Sheet'!G59</f>
        <v>56.02</v>
      </c>
      <c r="F9" s="123" t="n">
        <f aca="false">'Input Sheet'!H59</f>
        <v>0.5</v>
      </c>
      <c r="G9" s="124" t="n">
        <f aca="false">'Input Sheet'!I59</f>
        <v>208</v>
      </c>
      <c r="H9" s="123" t="n">
        <f aca="false">'Input Sheet'!J59</f>
        <v>39.8</v>
      </c>
      <c r="I9" s="125" t="n">
        <f aca="false">F9*H9</f>
        <v>19.9</v>
      </c>
      <c r="J9" s="122" t="n">
        <f aca="false">'Input Sheet'!L59</f>
        <v>55</v>
      </c>
      <c r="K9" s="123" t="n">
        <f aca="false">'Input Sheet'!M59</f>
        <v>0.5</v>
      </c>
      <c r="L9" s="124" t="n">
        <f aca="false">'Input Sheet'!N59</f>
        <v>208</v>
      </c>
      <c r="M9" s="123" t="n">
        <f aca="false">'Input Sheet'!O59</f>
        <v>39.8</v>
      </c>
      <c r="N9" s="125" t="n">
        <f aca="false">K9*M9</f>
        <v>19.9</v>
      </c>
      <c r="O9" s="122" t="n">
        <f aca="false">'Input Sheet'!Q59</f>
        <v>0</v>
      </c>
      <c r="P9" s="123" t="n">
        <f aca="false">'Input Sheet'!R59</f>
        <v>0</v>
      </c>
      <c r="Q9" s="124" t="n">
        <f aca="false">'Input Sheet'!S59</f>
        <v>0</v>
      </c>
      <c r="R9" s="123" t="str">
        <f aca="false">'Input Sheet'!T59</f>
        <v/>
      </c>
      <c r="S9" s="128" t="e">
        <f aca="false">P9*R9</f>
        <v>#VALUE!</v>
      </c>
      <c r="T9" s="112" t="n">
        <f aca="false">'Input Sheet'!V59</f>
        <v>39.8</v>
      </c>
      <c r="U9" s="167" t="n">
        <f aca="false">'Input Sheet'!W59</f>
        <v>0</v>
      </c>
    </row>
    <row r="10" customFormat="false" ht="13" hidden="false" customHeight="false" outlineLevel="0" collapsed="false">
      <c r="A10" s="109" t="n">
        <f aca="false">'Input Sheet'!C60</f>
        <v>6318775</v>
      </c>
      <c r="B10" s="124" t="n">
        <f aca="false">'Input Sheet'!D60</f>
        <v>2011</v>
      </c>
      <c r="C10" s="129" t="str">
        <f aca="false">'Input Sheet'!E60</f>
        <v>civic</v>
      </c>
      <c r="D10" s="121" t="n">
        <f aca="false">'Input Sheet'!F60</f>
        <v>153605</v>
      </c>
      <c r="E10" s="122" t="n">
        <f aca="false">'Input Sheet'!G60</f>
        <v>31.07</v>
      </c>
      <c r="F10" s="123" t="n">
        <f aca="false">'Input Sheet'!H60</f>
        <v>0.3</v>
      </c>
      <c r="G10" s="124" t="n">
        <f aca="false">'Input Sheet'!I60</f>
        <v>819</v>
      </c>
      <c r="H10" s="123" t="n">
        <f aca="false">'Input Sheet'!J60</f>
        <v>21</v>
      </c>
      <c r="I10" s="125" t="n">
        <f aca="false">F10*H10</f>
        <v>6.3</v>
      </c>
      <c r="J10" s="122" t="n">
        <f aca="false">'Input Sheet'!L60</f>
        <v>0</v>
      </c>
      <c r="K10" s="123" t="n">
        <f aca="false">'Input Sheet'!M60</f>
        <v>0</v>
      </c>
      <c r="L10" s="124" t="n">
        <f aca="false">'Input Sheet'!N60</f>
        <v>0</v>
      </c>
      <c r="M10" s="123" t="str">
        <f aca="false">'Input Sheet'!O60</f>
        <v/>
      </c>
      <c r="N10" s="125" t="e">
        <f aca="false">K10*M10</f>
        <v>#VALUE!</v>
      </c>
      <c r="O10" s="122" t="n">
        <f aca="false">'Input Sheet'!Q60</f>
        <v>0</v>
      </c>
      <c r="P10" s="123" t="n">
        <f aca="false">'Input Sheet'!R60</f>
        <v>0</v>
      </c>
      <c r="Q10" s="124" t="n">
        <f aca="false">'Input Sheet'!S60</f>
        <v>0</v>
      </c>
      <c r="R10" s="123" t="str">
        <f aca="false">'Input Sheet'!T60</f>
        <v/>
      </c>
      <c r="S10" s="128" t="e">
        <f aca="false">P10*R10</f>
        <v>#VALUE!</v>
      </c>
      <c r="T10" s="112" t="n">
        <f aca="false">'Input Sheet'!V60</f>
        <v>6.3</v>
      </c>
      <c r="U10" s="167" t="n">
        <f aca="false">'Input Sheet'!W60</f>
        <v>1</v>
      </c>
    </row>
    <row r="11" customFormat="false" ht="13" hidden="false" customHeight="false" outlineLevel="0" collapsed="false">
      <c r="A11" s="109" t="n">
        <f aca="false">'Input Sheet'!C61</f>
        <v>6318777</v>
      </c>
      <c r="B11" s="124" t="n">
        <f aca="false">'Input Sheet'!D61</f>
        <v>2022</v>
      </c>
      <c r="C11" s="129" t="str">
        <f aca="false">'Input Sheet'!E61</f>
        <v>pilot</v>
      </c>
      <c r="D11" s="121" t="n">
        <f aca="false">'Input Sheet'!F61</f>
        <v>21594</v>
      </c>
      <c r="E11" s="122" t="n">
        <f aca="false">'Input Sheet'!G61</f>
        <v>21.07</v>
      </c>
      <c r="F11" s="123" t="n">
        <f aca="false">'Input Sheet'!H61</f>
        <v>0.3</v>
      </c>
      <c r="G11" s="124" t="n">
        <f aca="false">'Input Sheet'!I61</f>
        <v>727</v>
      </c>
      <c r="H11" s="123" t="n">
        <f aca="false">'Input Sheet'!J61</f>
        <v>41.79</v>
      </c>
      <c r="I11" s="125" t="n">
        <f aca="false">F11*H11</f>
        <v>12.537</v>
      </c>
      <c r="J11" s="122" t="n">
        <f aca="false">'Input Sheet'!L61</f>
        <v>278.77</v>
      </c>
      <c r="K11" s="123" t="n">
        <f aca="false">'Input Sheet'!M61</f>
        <v>2.2</v>
      </c>
      <c r="L11" s="124" t="n">
        <f aca="false">'Input Sheet'!N61</f>
        <v>727</v>
      </c>
      <c r="M11" s="123" t="n">
        <f aca="false">'Input Sheet'!O61</f>
        <v>41.79</v>
      </c>
      <c r="N11" s="125" t="n">
        <f aca="false">K11*M11</f>
        <v>91.938</v>
      </c>
      <c r="O11" s="122" t="n">
        <f aca="false">'Input Sheet'!Q61</f>
        <v>0</v>
      </c>
      <c r="P11" s="123" t="n">
        <f aca="false">'Input Sheet'!R61</f>
        <v>0</v>
      </c>
      <c r="Q11" s="124" t="n">
        <f aca="false">'Input Sheet'!S61</f>
        <v>0</v>
      </c>
      <c r="R11" s="123" t="str">
        <f aca="false">'Input Sheet'!T61</f>
        <v/>
      </c>
      <c r="S11" s="128" t="e">
        <f aca="false">P11*R11</f>
        <v>#VALUE!</v>
      </c>
      <c r="T11" s="112" t="n">
        <f aca="false">'Input Sheet'!V61</f>
        <v>104.475</v>
      </c>
      <c r="U11" s="167" t="n">
        <f aca="false">'Input Sheet'!W61</f>
        <v>0</v>
      </c>
    </row>
    <row r="12" customFormat="false" ht="13" hidden="false" customHeight="false" outlineLevel="0" collapsed="false">
      <c r="A12" s="109" t="n">
        <f aca="false">'Input Sheet'!C62</f>
        <v>6318778</v>
      </c>
      <c r="B12" s="124" t="n">
        <f aca="false">'Input Sheet'!D62</f>
        <v>2023</v>
      </c>
      <c r="C12" s="129" t="str">
        <f aca="false">'Input Sheet'!E62</f>
        <v>crv</v>
      </c>
      <c r="D12" s="121" t="n">
        <f aca="false">'Input Sheet'!F62</f>
        <v>7984</v>
      </c>
      <c r="E12" s="122" t="n">
        <f aca="false">'Input Sheet'!G62</f>
        <v>0</v>
      </c>
      <c r="F12" s="123" t="n">
        <f aca="false">'Input Sheet'!H62</f>
        <v>0</v>
      </c>
      <c r="G12" s="124" t="n">
        <f aca="false">'Input Sheet'!I62</f>
        <v>0</v>
      </c>
      <c r="H12" s="123" t="str">
        <f aca="false">'Input Sheet'!J62</f>
        <v/>
      </c>
      <c r="I12" s="125" t="e">
        <f aca="false">F12*H12</f>
        <v>#VALUE!</v>
      </c>
      <c r="J12" s="122" t="n">
        <f aca="false">'Input Sheet'!L62</f>
        <v>52.83</v>
      </c>
      <c r="K12" s="123" t="n">
        <f aca="false">'Input Sheet'!M62</f>
        <v>0.5</v>
      </c>
      <c r="L12" s="124" t="n">
        <f aca="false">'Input Sheet'!N62</f>
        <v>83</v>
      </c>
      <c r="M12" s="123" t="n">
        <f aca="false">'Input Sheet'!O62</f>
        <v>19.95</v>
      </c>
      <c r="N12" s="125" t="n">
        <f aca="false">K12*M12</f>
        <v>9.975</v>
      </c>
      <c r="O12" s="122" t="n">
        <f aca="false">'Input Sheet'!Q62</f>
        <v>0</v>
      </c>
      <c r="P12" s="123" t="n">
        <f aca="false">'Input Sheet'!R62</f>
        <v>0</v>
      </c>
      <c r="Q12" s="124" t="n">
        <f aca="false">'Input Sheet'!S62</f>
        <v>0</v>
      </c>
      <c r="R12" s="123" t="str">
        <f aca="false">'Input Sheet'!T62</f>
        <v/>
      </c>
      <c r="S12" s="128" t="e">
        <f aca="false">P12*R12</f>
        <v>#VALUE!</v>
      </c>
      <c r="T12" s="112" t="n">
        <f aca="false">'Input Sheet'!V62</f>
        <v>9.975</v>
      </c>
      <c r="U12" s="167" t="n">
        <f aca="false">'Input Sheet'!W62</f>
        <v>0</v>
      </c>
    </row>
    <row r="13" customFormat="false" ht="13" hidden="false" customHeight="false" outlineLevel="0" collapsed="false">
      <c r="A13" s="109" t="n">
        <f aca="false">'Input Sheet'!C63</f>
        <v>6318779</v>
      </c>
      <c r="B13" s="124" t="n">
        <f aca="false">'Input Sheet'!D63</f>
        <v>2019</v>
      </c>
      <c r="C13" s="129" t="str">
        <f aca="false">'Input Sheet'!E63</f>
        <v>pasport</v>
      </c>
      <c r="D13" s="121" t="n">
        <f aca="false">'Input Sheet'!F63</f>
        <v>54554</v>
      </c>
      <c r="E13" s="122" t="n">
        <f aca="false">'Input Sheet'!G63</f>
        <v>0</v>
      </c>
      <c r="F13" s="123" t="n">
        <f aca="false">'Input Sheet'!H63</f>
        <v>0</v>
      </c>
      <c r="G13" s="124" t="n">
        <f aca="false">'Input Sheet'!I63</f>
        <v>0</v>
      </c>
      <c r="H13" s="123" t="str">
        <f aca="false">'Input Sheet'!J63</f>
        <v/>
      </c>
      <c r="I13" s="125" t="e">
        <f aca="false">F13*H13</f>
        <v>#VALUE!</v>
      </c>
      <c r="J13" s="122" t="n">
        <f aca="false">'Input Sheet'!L63</f>
        <v>71.2</v>
      </c>
      <c r="K13" s="123" t="n">
        <f aca="false">'Input Sheet'!M63</f>
        <v>0.6</v>
      </c>
      <c r="L13" s="124" t="n">
        <f aca="false">'Input Sheet'!N63</f>
        <v>268</v>
      </c>
      <c r="M13" s="123" t="n">
        <f aca="false">'Input Sheet'!O63</f>
        <v>17</v>
      </c>
      <c r="N13" s="125" t="n">
        <f aca="false">K13*M13</f>
        <v>10.2</v>
      </c>
      <c r="O13" s="122" t="n">
        <f aca="false">'Input Sheet'!Q63</f>
        <v>0</v>
      </c>
      <c r="P13" s="123" t="n">
        <f aca="false">'Input Sheet'!R63</f>
        <v>0</v>
      </c>
      <c r="Q13" s="124" t="n">
        <f aca="false">'Input Sheet'!S63</f>
        <v>0</v>
      </c>
      <c r="R13" s="123" t="str">
        <f aca="false">'Input Sheet'!T63</f>
        <v/>
      </c>
      <c r="S13" s="128" t="e">
        <f aca="false">P13*R13</f>
        <v>#VALUE!</v>
      </c>
      <c r="T13" s="112" t="n">
        <f aca="false">'Input Sheet'!V63</f>
        <v>10.2</v>
      </c>
      <c r="U13" s="167" t="n">
        <f aca="false">'Input Sheet'!W63</f>
        <v>1</v>
      </c>
    </row>
    <row r="14" customFormat="false" ht="13" hidden="false" customHeight="false" outlineLevel="0" collapsed="false">
      <c r="A14" s="109" t="n">
        <f aca="false">'Input Sheet'!C64</f>
        <v>6318780</v>
      </c>
      <c r="B14" s="124" t="n">
        <f aca="false">'Input Sheet'!D64</f>
        <v>2017</v>
      </c>
      <c r="C14" s="129" t="str">
        <f aca="false">'Input Sheet'!E64</f>
        <v>civic</v>
      </c>
      <c r="D14" s="121" t="n">
        <f aca="false">'Input Sheet'!F64</f>
        <v>51140</v>
      </c>
      <c r="E14" s="122" t="n">
        <f aca="false">'Input Sheet'!G64</f>
        <v>31.07</v>
      </c>
      <c r="F14" s="123" t="n">
        <f aca="false">'Input Sheet'!H64</f>
        <v>0.3</v>
      </c>
      <c r="G14" s="124" t="n">
        <f aca="false">'Input Sheet'!I64</f>
        <v>117</v>
      </c>
      <c r="H14" s="123" t="n">
        <f aca="false">'Input Sheet'!J64</f>
        <v>21</v>
      </c>
      <c r="I14" s="125" t="n">
        <f aca="false">F14*H14</f>
        <v>6.3</v>
      </c>
      <c r="J14" s="122" t="n">
        <f aca="false">'Input Sheet'!L64</f>
        <v>141.52</v>
      </c>
      <c r="K14" s="123" t="n">
        <f aca="false">'Input Sheet'!M64</f>
        <v>1.2</v>
      </c>
      <c r="L14" s="124" t="n">
        <f aca="false">'Input Sheet'!N64</f>
        <v>117</v>
      </c>
      <c r="M14" s="123" t="n">
        <f aca="false">'Input Sheet'!O64</f>
        <v>21</v>
      </c>
      <c r="N14" s="125" t="n">
        <f aca="false">K14*M14</f>
        <v>25.2</v>
      </c>
      <c r="O14" s="122" t="n">
        <f aca="false">'Input Sheet'!Q64</f>
        <v>0</v>
      </c>
      <c r="P14" s="123" t="n">
        <f aca="false">'Input Sheet'!R64</f>
        <v>0</v>
      </c>
      <c r="Q14" s="124" t="n">
        <f aca="false">'Input Sheet'!S64</f>
        <v>0</v>
      </c>
      <c r="R14" s="123" t="str">
        <f aca="false">'Input Sheet'!T64</f>
        <v/>
      </c>
      <c r="S14" s="128" t="e">
        <f aca="false">P14*R14</f>
        <v>#VALUE!</v>
      </c>
      <c r="T14" s="112" t="n">
        <f aca="false">'Input Sheet'!V64</f>
        <v>31.5</v>
      </c>
      <c r="U14" s="167" t="n">
        <f aca="false">'Input Sheet'!W64</f>
        <v>0</v>
      </c>
    </row>
    <row r="15" customFormat="false" ht="13" hidden="false" customHeight="false" outlineLevel="0" collapsed="false">
      <c r="A15" s="109" t="n">
        <f aca="false">'Input Sheet'!C65</f>
        <v>6318783</v>
      </c>
      <c r="B15" s="124" t="n">
        <f aca="false">'Input Sheet'!D65</f>
        <v>2016</v>
      </c>
      <c r="C15" s="129" t="str">
        <f aca="false">'Input Sheet'!E65</f>
        <v>fit</v>
      </c>
      <c r="D15" s="121" t="n">
        <f aca="false">'Input Sheet'!F65</f>
        <v>23967</v>
      </c>
      <c r="E15" s="122" t="n">
        <f aca="false">'Input Sheet'!G65</f>
        <v>0</v>
      </c>
      <c r="F15" s="123" t="n">
        <f aca="false">'Input Sheet'!H65</f>
        <v>0</v>
      </c>
      <c r="G15" s="124" t="n">
        <f aca="false">'Input Sheet'!I65</f>
        <v>0</v>
      </c>
      <c r="H15" s="123" t="str">
        <f aca="false">'Input Sheet'!J65</f>
        <v/>
      </c>
      <c r="I15" s="125" t="e">
        <f aca="false">F15*H15</f>
        <v>#VALUE!</v>
      </c>
      <c r="J15" s="122" t="n">
        <f aca="false">'Input Sheet'!L65</f>
        <v>250.1</v>
      </c>
      <c r="K15" s="123" t="n">
        <f aca="false">'Input Sheet'!M65</f>
        <v>2</v>
      </c>
      <c r="L15" s="124" t="n">
        <f aca="false">'Input Sheet'!N65</f>
        <v>152</v>
      </c>
      <c r="M15" s="123" t="n">
        <f aca="false">'Input Sheet'!O65</f>
        <v>41.79</v>
      </c>
      <c r="N15" s="125" t="n">
        <f aca="false">K15*M15</f>
        <v>83.58</v>
      </c>
      <c r="O15" s="122" t="n">
        <f aca="false">'Input Sheet'!Q65</f>
        <v>0</v>
      </c>
      <c r="P15" s="123" t="n">
        <f aca="false">'Input Sheet'!R65</f>
        <v>0</v>
      </c>
      <c r="Q15" s="124" t="n">
        <f aca="false">'Input Sheet'!S65</f>
        <v>0</v>
      </c>
      <c r="R15" s="123" t="str">
        <f aca="false">'Input Sheet'!T65</f>
        <v/>
      </c>
      <c r="S15" s="128" t="e">
        <f aca="false">P15*R15</f>
        <v>#VALUE!</v>
      </c>
      <c r="T15" s="112" t="n">
        <f aca="false">'Input Sheet'!V65</f>
        <v>83.58</v>
      </c>
      <c r="U15" s="167" t="n">
        <f aca="false">'Input Sheet'!W65</f>
        <v>0</v>
      </c>
    </row>
    <row r="16" customFormat="false" ht="13" hidden="false" customHeight="false" outlineLevel="0" collapsed="false">
      <c r="A16" s="109" t="n">
        <f aca="false">'Input Sheet'!C66</f>
        <v>6318785</v>
      </c>
      <c r="B16" s="124" t="n">
        <f aca="false">'Input Sheet'!D66</f>
        <v>2015</v>
      </c>
      <c r="C16" s="129" t="str">
        <f aca="false">'Input Sheet'!E66</f>
        <v>civic</v>
      </c>
      <c r="D16" s="121" t="n">
        <f aca="false">'Input Sheet'!F66</f>
        <v>118030</v>
      </c>
      <c r="E16" s="122" t="n">
        <f aca="false">'Input Sheet'!G66</f>
        <v>31.07</v>
      </c>
      <c r="F16" s="123" t="n">
        <f aca="false">'Input Sheet'!H66</f>
        <v>0.3</v>
      </c>
      <c r="G16" s="124" t="n">
        <f aca="false">'Input Sheet'!I66</f>
        <v>268</v>
      </c>
      <c r="H16" s="123" t="n">
        <f aca="false">'Input Sheet'!J66</f>
        <v>17</v>
      </c>
      <c r="I16" s="125" t="n">
        <f aca="false">F16*H16</f>
        <v>5.1</v>
      </c>
      <c r="J16" s="122" t="n">
        <f aca="false">'Input Sheet'!L66</f>
        <v>50</v>
      </c>
      <c r="K16" s="123" t="n">
        <f aca="false">'Input Sheet'!M66</f>
        <v>0.3</v>
      </c>
      <c r="L16" s="124" t="n">
        <f aca="false">'Input Sheet'!N66</f>
        <v>268</v>
      </c>
      <c r="M16" s="123" t="n">
        <f aca="false">'Input Sheet'!O66</f>
        <v>17</v>
      </c>
      <c r="N16" s="125" t="n">
        <f aca="false">K16*M16</f>
        <v>5.1</v>
      </c>
      <c r="O16" s="122" t="n">
        <f aca="false">'Input Sheet'!Q66</f>
        <v>0</v>
      </c>
      <c r="P16" s="123" t="n">
        <f aca="false">'Input Sheet'!R66</f>
        <v>0</v>
      </c>
      <c r="Q16" s="124" t="n">
        <f aca="false">'Input Sheet'!S66</f>
        <v>0</v>
      </c>
      <c r="R16" s="123" t="str">
        <f aca="false">'Input Sheet'!T66</f>
        <v/>
      </c>
      <c r="S16" s="128" t="e">
        <f aca="false">P16*R16</f>
        <v>#VALUE!</v>
      </c>
      <c r="T16" s="112" t="n">
        <f aca="false">'Input Sheet'!V66</f>
        <v>10.2</v>
      </c>
      <c r="U16" s="167" t="n">
        <f aca="false">'Input Sheet'!W66</f>
        <v>0</v>
      </c>
    </row>
    <row r="17" customFormat="false" ht="13" hidden="false" customHeight="false" outlineLevel="0" collapsed="false">
      <c r="A17" s="109" t="n">
        <f aca="false">'Input Sheet'!C67</f>
        <v>6318793</v>
      </c>
      <c r="B17" s="124" t="n">
        <f aca="false">'Input Sheet'!D67</f>
        <v>2015</v>
      </c>
      <c r="C17" s="129" t="str">
        <f aca="false">'Input Sheet'!E67</f>
        <v>accord</v>
      </c>
      <c r="D17" s="121" t="n">
        <f aca="false">'Input Sheet'!F67</f>
        <v>21729</v>
      </c>
      <c r="E17" s="122" t="n">
        <f aca="false">'Input Sheet'!G67</f>
        <v>0</v>
      </c>
      <c r="F17" s="123" t="n">
        <f aca="false">'Input Sheet'!H67</f>
        <v>0</v>
      </c>
      <c r="G17" s="124" t="n">
        <f aca="false">'Input Sheet'!I67</f>
        <v>0</v>
      </c>
      <c r="H17" s="123" t="str">
        <f aca="false">'Input Sheet'!J67</f>
        <v/>
      </c>
      <c r="I17" s="125" t="e">
        <f aca="false">F17*H17</f>
        <v>#VALUE!</v>
      </c>
      <c r="J17" s="122" t="n">
        <f aca="false">'Input Sheet'!L67</f>
        <v>212.16</v>
      </c>
      <c r="K17" s="123" t="n">
        <f aca="false">'Input Sheet'!M67</f>
        <v>1.3</v>
      </c>
      <c r="L17" s="124" t="n">
        <f aca="false">'Input Sheet'!N67</f>
        <v>83</v>
      </c>
      <c r="M17" s="123" t="n">
        <f aca="false">'Input Sheet'!O67</f>
        <v>19.95</v>
      </c>
      <c r="N17" s="125" t="n">
        <f aca="false">K17*M17</f>
        <v>25.935</v>
      </c>
      <c r="O17" s="122" t="n">
        <f aca="false">'Input Sheet'!Q67</f>
        <v>0</v>
      </c>
      <c r="P17" s="123" t="n">
        <f aca="false">'Input Sheet'!R67</f>
        <v>0</v>
      </c>
      <c r="Q17" s="124" t="n">
        <f aca="false">'Input Sheet'!S67</f>
        <v>0</v>
      </c>
      <c r="R17" s="123" t="str">
        <f aca="false">'Input Sheet'!T67</f>
        <v/>
      </c>
      <c r="S17" s="128" t="e">
        <f aca="false">P17*R17</f>
        <v>#VALUE!</v>
      </c>
      <c r="T17" s="112" t="n">
        <f aca="false">'Input Sheet'!V67</f>
        <v>25.935</v>
      </c>
      <c r="U17" s="167" t="n">
        <f aca="false">'Input Sheet'!W67</f>
        <v>0</v>
      </c>
    </row>
    <row r="18" customFormat="false" ht="13" hidden="false" customHeight="false" outlineLevel="0" collapsed="false">
      <c r="A18" s="109" t="n">
        <f aca="false">'Input Sheet'!C68</f>
        <v>6318796</v>
      </c>
      <c r="B18" s="124" t="n">
        <f aca="false">'Input Sheet'!D68</f>
        <v>2014</v>
      </c>
      <c r="C18" s="129" t="str">
        <f aca="false">'Input Sheet'!E68</f>
        <v>odyssey</v>
      </c>
      <c r="D18" s="121" t="n">
        <f aca="false">'Input Sheet'!F68</f>
        <v>73838</v>
      </c>
      <c r="E18" s="122" t="n">
        <f aca="false">'Input Sheet'!G68</f>
        <v>0</v>
      </c>
      <c r="F18" s="123" t="n">
        <f aca="false">'Input Sheet'!H68</f>
        <v>0</v>
      </c>
      <c r="G18" s="124" t="n">
        <f aca="false">'Input Sheet'!I68</f>
        <v>0</v>
      </c>
      <c r="H18" s="123" t="str">
        <f aca="false">'Input Sheet'!J68</f>
        <v/>
      </c>
      <c r="I18" s="125" t="e">
        <f aca="false">F18*H18</f>
        <v>#VALUE!</v>
      </c>
      <c r="J18" s="122" t="n">
        <f aca="false">'Input Sheet'!L68</f>
        <v>0</v>
      </c>
      <c r="K18" s="123" t="n">
        <f aca="false">'Input Sheet'!M68</f>
        <v>0</v>
      </c>
      <c r="L18" s="124" t="n">
        <f aca="false">'Input Sheet'!N68</f>
        <v>0</v>
      </c>
      <c r="M18" s="123" t="str">
        <f aca="false">'Input Sheet'!O68</f>
        <v/>
      </c>
      <c r="N18" s="125" t="e">
        <f aca="false">K18*M18</f>
        <v>#VALUE!</v>
      </c>
      <c r="O18" s="122" t="n">
        <f aca="false">'Input Sheet'!Q68</f>
        <v>165</v>
      </c>
      <c r="P18" s="123" t="n">
        <f aca="false">'Input Sheet'!R68</f>
        <v>1</v>
      </c>
      <c r="Q18" s="124" t="n">
        <f aca="false">'Input Sheet'!S68</f>
        <v>8</v>
      </c>
      <c r="R18" s="123" t="n">
        <f aca="false">'Input Sheet'!T68</f>
        <v>44.73</v>
      </c>
      <c r="S18" s="128" t="n">
        <f aca="false">P18*R18</f>
        <v>44.73</v>
      </c>
      <c r="T18" s="112" t="n">
        <f aca="false">'Input Sheet'!V68</f>
        <v>44.73</v>
      </c>
      <c r="U18" s="167" t="n">
        <f aca="false">'Input Sheet'!W68</f>
        <v>1</v>
      </c>
    </row>
    <row r="19" customFormat="false" ht="13" hidden="false" customHeight="false" outlineLevel="0" collapsed="false">
      <c r="A19" s="109" t="n">
        <f aca="false">'Input Sheet'!C69</f>
        <v>6318797</v>
      </c>
      <c r="B19" s="124" t="n">
        <f aca="false">'Input Sheet'!D69</f>
        <v>2020</v>
      </c>
      <c r="C19" s="129" t="str">
        <f aca="false">'Input Sheet'!E69</f>
        <v>odyssey</v>
      </c>
      <c r="D19" s="121" t="n">
        <f aca="false">'Input Sheet'!F69</f>
        <v>22980</v>
      </c>
      <c r="E19" s="122" t="n">
        <f aca="false">'Input Sheet'!G69</f>
        <v>0</v>
      </c>
      <c r="F19" s="123" t="n">
        <f aca="false">'Input Sheet'!H69</f>
        <v>0</v>
      </c>
      <c r="G19" s="124" t="n">
        <f aca="false">'Input Sheet'!I69</f>
        <v>0</v>
      </c>
      <c r="H19" s="123" t="str">
        <f aca="false">'Input Sheet'!J69</f>
        <v/>
      </c>
      <c r="I19" s="125" t="e">
        <f aca="false">F19*H19</f>
        <v>#VALUE!</v>
      </c>
      <c r="J19" s="122" t="n">
        <f aca="false">'Input Sheet'!L69</f>
        <v>0</v>
      </c>
      <c r="K19" s="123" t="n">
        <f aca="false">'Input Sheet'!M69</f>
        <v>0</v>
      </c>
      <c r="L19" s="124" t="n">
        <f aca="false">'Input Sheet'!N69</f>
        <v>0</v>
      </c>
      <c r="M19" s="123" t="str">
        <f aca="false">'Input Sheet'!O69</f>
        <v/>
      </c>
      <c r="N19" s="125" t="e">
        <f aca="false">K19*M19</f>
        <v>#VALUE!</v>
      </c>
      <c r="O19" s="122" t="n">
        <f aca="false">'Input Sheet'!Q69</f>
        <v>52.04</v>
      </c>
      <c r="P19" s="123" t="n">
        <f aca="false">'Input Sheet'!R69</f>
        <v>0.3</v>
      </c>
      <c r="Q19" s="124" t="n">
        <f aca="false">'Input Sheet'!S69</f>
        <v>819</v>
      </c>
      <c r="R19" s="123" t="n">
        <f aca="false">'Input Sheet'!T69</f>
        <v>21</v>
      </c>
      <c r="S19" s="128" t="n">
        <f aca="false">P19*R19</f>
        <v>6.3</v>
      </c>
      <c r="T19" s="112" t="n">
        <f aca="false">'Input Sheet'!V69</f>
        <v>6.3</v>
      </c>
      <c r="U19" s="167" t="n">
        <f aca="false">'Input Sheet'!W69</f>
        <v>1</v>
      </c>
    </row>
    <row r="20" customFormat="false" ht="13" hidden="false" customHeight="false" outlineLevel="0" collapsed="false">
      <c r="A20" s="109" t="n">
        <f aca="false">'Input Sheet'!C70</f>
        <v>6318799</v>
      </c>
      <c r="B20" s="124" t="n">
        <f aca="false">'Input Sheet'!D70</f>
        <v>2018</v>
      </c>
      <c r="C20" s="129" t="str">
        <f aca="false">'Input Sheet'!E70</f>
        <v>clarity</v>
      </c>
      <c r="D20" s="121" t="n">
        <f aca="false">'Input Sheet'!F70</f>
        <v>54895</v>
      </c>
      <c r="E20" s="122" t="n">
        <f aca="false">'Input Sheet'!G70</f>
        <v>31.07</v>
      </c>
      <c r="F20" s="123" t="n">
        <f aca="false">'Input Sheet'!H70</f>
        <v>0.3</v>
      </c>
      <c r="G20" s="124" t="n">
        <f aca="false">'Input Sheet'!I70</f>
        <v>83</v>
      </c>
      <c r="H20" s="123" t="n">
        <f aca="false">'Input Sheet'!J70</f>
        <v>19.95</v>
      </c>
      <c r="I20" s="125" t="n">
        <f aca="false">F20*H20</f>
        <v>5.985</v>
      </c>
      <c r="J20" s="122" t="n">
        <f aca="false">'Input Sheet'!L70</f>
        <v>0</v>
      </c>
      <c r="K20" s="123" t="n">
        <f aca="false">'Input Sheet'!M70</f>
        <v>0</v>
      </c>
      <c r="L20" s="124" t="n">
        <f aca="false">'Input Sheet'!N70</f>
        <v>0</v>
      </c>
      <c r="M20" s="123" t="str">
        <f aca="false">'Input Sheet'!O70</f>
        <v/>
      </c>
      <c r="N20" s="125" t="e">
        <f aca="false">K20*M20</f>
        <v>#VALUE!</v>
      </c>
      <c r="O20" s="122" t="n">
        <f aca="false">'Input Sheet'!Q70</f>
        <v>0</v>
      </c>
      <c r="P20" s="123" t="n">
        <f aca="false">'Input Sheet'!R70</f>
        <v>0</v>
      </c>
      <c r="Q20" s="124" t="n">
        <f aca="false">'Input Sheet'!S70</f>
        <v>0</v>
      </c>
      <c r="R20" s="123" t="str">
        <f aca="false">'Input Sheet'!T70</f>
        <v/>
      </c>
      <c r="S20" s="128" t="e">
        <f aca="false">P20*R20</f>
        <v>#VALUE!</v>
      </c>
      <c r="T20" s="112" t="n">
        <f aca="false">'Input Sheet'!V70</f>
        <v>5.985</v>
      </c>
      <c r="U20" s="167" t="n">
        <f aca="false">'Input Sheet'!W70</f>
        <v>1</v>
      </c>
    </row>
    <row r="21" customFormat="false" ht="13" hidden="false" customHeight="false" outlineLevel="0" collapsed="false">
      <c r="A21" s="109" t="n">
        <f aca="false">'Input Sheet'!C71</f>
        <v>6318800</v>
      </c>
      <c r="B21" s="124" t="n">
        <f aca="false">'Input Sheet'!D71</f>
        <v>2014</v>
      </c>
      <c r="C21" s="129" t="str">
        <f aca="false">'Input Sheet'!E71</f>
        <v>pilot</v>
      </c>
      <c r="D21" s="121" t="n">
        <f aca="false">'Input Sheet'!F71</f>
        <v>99695</v>
      </c>
      <c r="E21" s="122" t="n">
        <f aca="false">'Input Sheet'!G71</f>
        <v>31.07</v>
      </c>
      <c r="F21" s="123" t="n">
        <f aca="false">'Input Sheet'!H71</f>
        <v>0.3</v>
      </c>
      <c r="G21" s="124" t="n">
        <f aca="false">'Input Sheet'!I71</f>
        <v>819</v>
      </c>
      <c r="H21" s="123" t="n">
        <f aca="false">'Input Sheet'!J71</f>
        <v>21</v>
      </c>
      <c r="I21" s="125" t="n">
        <f aca="false">F21*H21</f>
        <v>6.3</v>
      </c>
      <c r="J21" s="122" t="n">
        <f aca="false">'Input Sheet'!L71</f>
        <v>0</v>
      </c>
      <c r="K21" s="123" t="n">
        <f aca="false">'Input Sheet'!M71</f>
        <v>0</v>
      </c>
      <c r="L21" s="124" t="n">
        <f aca="false">'Input Sheet'!N71</f>
        <v>0</v>
      </c>
      <c r="M21" s="123" t="str">
        <f aca="false">'Input Sheet'!O71</f>
        <v/>
      </c>
      <c r="N21" s="125" t="e">
        <f aca="false">K21*M21</f>
        <v>#VALUE!</v>
      </c>
      <c r="O21" s="122" t="n">
        <f aca="false">'Input Sheet'!Q71</f>
        <v>0</v>
      </c>
      <c r="P21" s="123" t="n">
        <f aca="false">'Input Sheet'!R71</f>
        <v>0</v>
      </c>
      <c r="Q21" s="124" t="n">
        <f aca="false">'Input Sheet'!S71</f>
        <v>0</v>
      </c>
      <c r="R21" s="123" t="str">
        <f aca="false">'Input Sheet'!T71</f>
        <v/>
      </c>
      <c r="S21" s="128" t="e">
        <f aca="false">P21*R21</f>
        <v>#VALUE!</v>
      </c>
      <c r="T21" s="112" t="n">
        <f aca="false">'Input Sheet'!V71</f>
        <v>6.3</v>
      </c>
      <c r="U21" s="167" t="n">
        <f aca="false">'Input Sheet'!W71</f>
        <v>1</v>
      </c>
    </row>
    <row r="22" customFormat="false" ht="13" hidden="false" customHeight="false" outlineLevel="0" collapsed="false">
      <c r="A22" s="109" t="n">
        <f aca="false">'Input Sheet'!C72</f>
        <v>6318801</v>
      </c>
      <c r="B22" s="124" t="n">
        <f aca="false">'Input Sheet'!D72</f>
        <v>2017</v>
      </c>
      <c r="C22" s="129" t="str">
        <f aca="false">'Input Sheet'!E72</f>
        <v>pilot</v>
      </c>
      <c r="D22" s="121" t="n">
        <f aca="false">'Input Sheet'!F72</f>
        <v>111485</v>
      </c>
      <c r="E22" s="122" t="n">
        <f aca="false">'Input Sheet'!G72</f>
        <v>0</v>
      </c>
      <c r="F22" s="123" t="n">
        <f aca="false">'Input Sheet'!H72</f>
        <v>0</v>
      </c>
      <c r="G22" s="124" t="n">
        <f aca="false">'Input Sheet'!I72</f>
        <v>0</v>
      </c>
      <c r="H22" s="123" t="str">
        <f aca="false">'Input Sheet'!J72</f>
        <v/>
      </c>
      <c r="I22" s="125" t="e">
        <f aca="false">F22*H22</f>
        <v>#VALUE!</v>
      </c>
      <c r="J22" s="122" t="n">
        <f aca="false">'Input Sheet'!L72</f>
        <v>0</v>
      </c>
      <c r="K22" s="123" t="n">
        <f aca="false">'Input Sheet'!M72</f>
        <v>0</v>
      </c>
      <c r="L22" s="124" t="n">
        <f aca="false">'Input Sheet'!N72</f>
        <v>0</v>
      </c>
      <c r="M22" s="123" t="str">
        <f aca="false">'Input Sheet'!O72</f>
        <v/>
      </c>
      <c r="N22" s="125" t="e">
        <f aca="false">K22*M22</f>
        <v>#VALUE!</v>
      </c>
      <c r="O22" s="122" t="n">
        <f aca="false">'Input Sheet'!Q72</f>
        <v>550</v>
      </c>
      <c r="P22" s="123" t="n">
        <f aca="false">'Input Sheet'!R72</f>
        <v>3</v>
      </c>
      <c r="Q22" s="124" t="n">
        <f aca="false">'Input Sheet'!S72</f>
        <v>8</v>
      </c>
      <c r="R22" s="123" t="n">
        <f aca="false">'Input Sheet'!T72</f>
        <v>44.73</v>
      </c>
      <c r="S22" s="128" t="n">
        <f aca="false">P22*R22</f>
        <v>134.19</v>
      </c>
      <c r="T22" s="112" t="n">
        <f aca="false">'Input Sheet'!V72</f>
        <v>134.19</v>
      </c>
      <c r="U22" s="167" t="n">
        <f aca="false">'Input Sheet'!W72</f>
        <v>1</v>
      </c>
    </row>
    <row r="23" customFormat="false" ht="13" hidden="false" customHeight="false" outlineLevel="0" collapsed="false">
      <c r="A23" s="109" t="n">
        <f aca="false">'Input Sheet'!C73</f>
        <v>6318803</v>
      </c>
      <c r="B23" s="124" t="n">
        <f aca="false">'Input Sheet'!D73</f>
        <v>2018</v>
      </c>
      <c r="C23" s="129" t="str">
        <f aca="false">'Input Sheet'!E73</f>
        <v>accord</v>
      </c>
      <c r="D23" s="121" t="n">
        <f aca="false">'Input Sheet'!F73</f>
        <v>75633</v>
      </c>
      <c r="E23" s="122" t="n">
        <f aca="false">'Input Sheet'!G73</f>
        <v>31.07</v>
      </c>
      <c r="F23" s="123" t="n">
        <f aca="false">'Input Sheet'!H73</f>
        <v>0.3</v>
      </c>
      <c r="G23" s="124" t="n">
        <f aca="false">'Input Sheet'!I73</f>
        <v>117</v>
      </c>
      <c r="H23" s="123" t="n">
        <f aca="false">'Input Sheet'!J73</f>
        <v>21</v>
      </c>
      <c r="I23" s="125" t="n">
        <f aca="false">F23*H23</f>
        <v>6.3</v>
      </c>
      <c r="J23" s="122" t="n">
        <f aca="false">'Input Sheet'!L73</f>
        <v>0</v>
      </c>
      <c r="K23" s="123" t="n">
        <f aca="false">'Input Sheet'!M73</f>
        <v>0</v>
      </c>
      <c r="L23" s="124" t="n">
        <f aca="false">'Input Sheet'!N73</f>
        <v>0</v>
      </c>
      <c r="M23" s="123" t="str">
        <f aca="false">'Input Sheet'!O73</f>
        <v/>
      </c>
      <c r="N23" s="125" t="e">
        <f aca="false">K23*M23</f>
        <v>#VALUE!</v>
      </c>
      <c r="O23" s="122" t="n">
        <f aca="false">'Input Sheet'!Q73</f>
        <v>0</v>
      </c>
      <c r="P23" s="123" t="n">
        <f aca="false">'Input Sheet'!R73</f>
        <v>0</v>
      </c>
      <c r="Q23" s="124" t="n">
        <f aca="false">'Input Sheet'!S73</f>
        <v>0</v>
      </c>
      <c r="R23" s="123" t="str">
        <f aca="false">'Input Sheet'!T73</f>
        <v/>
      </c>
      <c r="S23" s="128" t="e">
        <f aca="false">P23*R23</f>
        <v>#VALUE!</v>
      </c>
      <c r="T23" s="112" t="n">
        <f aca="false">'Input Sheet'!V73</f>
        <v>6.3</v>
      </c>
      <c r="U23" s="167" t="n">
        <f aca="false">'Input Sheet'!W73</f>
        <v>1</v>
      </c>
    </row>
    <row r="24" customFormat="false" ht="13" hidden="false" customHeight="false" outlineLevel="0" collapsed="false">
      <c r="A24" s="109" t="n">
        <f aca="false">'Input Sheet'!C74</f>
        <v>6318809</v>
      </c>
      <c r="B24" s="124" t="n">
        <f aca="false">'Input Sheet'!D74</f>
        <v>2014</v>
      </c>
      <c r="C24" s="129" t="str">
        <f aca="false">'Input Sheet'!E74</f>
        <v>crv</v>
      </c>
      <c r="D24" s="121" t="n">
        <f aca="false">'Input Sheet'!F74</f>
        <v>81627</v>
      </c>
      <c r="E24" s="122" t="n">
        <f aca="false">'Input Sheet'!G74</f>
        <v>69.02</v>
      </c>
      <c r="F24" s="123" t="n">
        <f aca="false">'Input Sheet'!H74</f>
        <v>0.5</v>
      </c>
      <c r="G24" s="124" t="n">
        <f aca="false">'Input Sheet'!I74</f>
        <v>815</v>
      </c>
      <c r="H24" s="123" t="n">
        <f aca="false">'Input Sheet'!J74</f>
        <v>44.73</v>
      </c>
      <c r="I24" s="125" t="n">
        <f aca="false">F24*H24</f>
        <v>22.365</v>
      </c>
      <c r="J24" s="122" t="n">
        <f aca="false">'Input Sheet'!L74</f>
        <v>79.56</v>
      </c>
      <c r="K24" s="123" t="n">
        <f aca="false">'Input Sheet'!M74</f>
        <v>0.5</v>
      </c>
      <c r="L24" s="124" t="n">
        <f aca="false">'Input Sheet'!N74</f>
        <v>815</v>
      </c>
      <c r="M24" s="123" t="n">
        <f aca="false">'Input Sheet'!O74</f>
        <v>44.73</v>
      </c>
      <c r="N24" s="125" t="n">
        <f aca="false">K24*M24</f>
        <v>22.365</v>
      </c>
      <c r="O24" s="122" t="n">
        <f aca="false">'Input Sheet'!Q74</f>
        <v>0</v>
      </c>
      <c r="P24" s="123" t="n">
        <f aca="false">'Input Sheet'!R74</f>
        <v>0</v>
      </c>
      <c r="Q24" s="124" t="n">
        <f aca="false">'Input Sheet'!S74</f>
        <v>0</v>
      </c>
      <c r="R24" s="123" t="str">
        <f aca="false">'Input Sheet'!T74</f>
        <v/>
      </c>
      <c r="S24" s="128" t="e">
        <f aca="false">P24*R24</f>
        <v>#VALUE!</v>
      </c>
      <c r="T24" s="112" t="n">
        <f aca="false">'Input Sheet'!V74</f>
        <v>44.73</v>
      </c>
      <c r="U24" s="167" t="n">
        <f aca="false">'Input Sheet'!W74</f>
        <v>0</v>
      </c>
    </row>
    <row r="25" customFormat="false" ht="13" hidden="false" customHeight="false" outlineLevel="0" collapsed="false">
      <c r="A25" s="109" t="n">
        <f aca="false">'Input Sheet'!C75</f>
        <v>6318810</v>
      </c>
      <c r="B25" s="124" t="n">
        <f aca="false">'Input Sheet'!D75</f>
        <v>2017</v>
      </c>
      <c r="C25" s="129" t="str">
        <f aca="false">'Input Sheet'!E75</f>
        <v>hrv</v>
      </c>
      <c r="D25" s="121" t="n">
        <f aca="false">'Input Sheet'!F75</f>
        <v>54262</v>
      </c>
      <c r="E25" s="122" t="n">
        <f aca="false">'Input Sheet'!G75</f>
        <v>31.07</v>
      </c>
      <c r="F25" s="123" t="n">
        <f aca="false">'Input Sheet'!H75</f>
        <v>0.3</v>
      </c>
      <c r="G25" s="124" t="n">
        <f aca="false">'Input Sheet'!I75</f>
        <v>84</v>
      </c>
      <c r="H25" s="123" t="n">
        <f aca="false">'Input Sheet'!J75</f>
        <v>21.2</v>
      </c>
      <c r="I25" s="125" t="n">
        <f aca="false">F25*H25</f>
        <v>6.36</v>
      </c>
      <c r="J25" s="122" t="n">
        <f aca="false">'Input Sheet'!L75</f>
        <v>0</v>
      </c>
      <c r="K25" s="123" t="n">
        <f aca="false">'Input Sheet'!M75</f>
        <v>0</v>
      </c>
      <c r="L25" s="124" t="n">
        <f aca="false">'Input Sheet'!N75</f>
        <v>0</v>
      </c>
      <c r="M25" s="123" t="str">
        <f aca="false">'Input Sheet'!O75</f>
        <v/>
      </c>
      <c r="N25" s="125" t="e">
        <f aca="false">K25*M25</f>
        <v>#VALUE!</v>
      </c>
      <c r="O25" s="122" t="n">
        <f aca="false">'Input Sheet'!Q75</f>
        <v>0</v>
      </c>
      <c r="P25" s="123" t="n">
        <f aca="false">'Input Sheet'!R75</f>
        <v>0</v>
      </c>
      <c r="Q25" s="124" t="n">
        <f aca="false">'Input Sheet'!S75</f>
        <v>0</v>
      </c>
      <c r="R25" s="123" t="str">
        <f aca="false">'Input Sheet'!T75</f>
        <v/>
      </c>
      <c r="S25" s="128" t="e">
        <f aca="false">P25*R25</f>
        <v>#VALUE!</v>
      </c>
      <c r="T25" s="112" t="n">
        <f aca="false">'Input Sheet'!V75</f>
        <v>6.36</v>
      </c>
      <c r="U25" s="167" t="n">
        <f aca="false">'Input Sheet'!W75</f>
        <v>1</v>
      </c>
    </row>
    <row r="26" customFormat="false" ht="13" hidden="false" customHeight="false" outlineLevel="0" collapsed="false">
      <c r="A26" s="109" t="n">
        <f aca="false">'Input Sheet'!C76</f>
        <v>6318829</v>
      </c>
      <c r="B26" s="124" t="n">
        <f aca="false">'Input Sheet'!D76</f>
        <v>2007</v>
      </c>
      <c r="C26" s="129" t="str">
        <f aca="false">'Input Sheet'!E76</f>
        <v>odyssey</v>
      </c>
      <c r="D26" s="121" t="n">
        <f aca="false">'Input Sheet'!F76</f>
        <v>103861</v>
      </c>
      <c r="E26" s="122" t="n">
        <f aca="false">'Input Sheet'!G76</f>
        <v>0</v>
      </c>
      <c r="F26" s="123" t="n">
        <f aca="false">'Input Sheet'!H76</f>
        <v>0</v>
      </c>
      <c r="G26" s="124" t="n">
        <f aca="false">'Input Sheet'!I76</f>
        <v>0</v>
      </c>
      <c r="H26" s="123" t="str">
        <f aca="false">'Input Sheet'!J76</f>
        <v/>
      </c>
      <c r="I26" s="125" t="e">
        <f aca="false">F26*H26</f>
        <v>#VALUE!</v>
      </c>
      <c r="J26" s="122" t="n">
        <f aca="false">'Input Sheet'!L76</f>
        <v>0</v>
      </c>
      <c r="K26" s="123" t="n">
        <f aca="false">'Input Sheet'!M76</f>
        <v>0</v>
      </c>
      <c r="L26" s="124" t="n">
        <f aca="false">'Input Sheet'!N76</f>
        <v>0</v>
      </c>
      <c r="M26" s="123" t="str">
        <f aca="false">'Input Sheet'!O76</f>
        <v/>
      </c>
      <c r="N26" s="125" t="e">
        <f aca="false">K26*M26</f>
        <v>#VALUE!</v>
      </c>
      <c r="O26" s="122" t="n">
        <f aca="false">'Input Sheet'!Q76</f>
        <v>195</v>
      </c>
      <c r="P26" s="123" t="n">
        <f aca="false">'Input Sheet'!R76</f>
        <v>1</v>
      </c>
      <c r="Q26" s="124" t="n">
        <f aca="false">'Input Sheet'!S76</f>
        <v>815</v>
      </c>
      <c r="R26" s="123" t="n">
        <f aca="false">'Input Sheet'!T76</f>
        <v>44.73</v>
      </c>
      <c r="S26" s="128" t="n">
        <f aca="false">P26*R26</f>
        <v>44.73</v>
      </c>
      <c r="T26" s="112" t="n">
        <f aca="false">'Input Sheet'!V76</f>
        <v>44.73</v>
      </c>
      <c r="U26" s="167" t="n">
        <f aca="false">'Input Sheet'!W76</f>
        <v>1</v>
      </c>
    </row>
    <row r="27" customFormat="false" ht="13" hidden="false" customHeight="false" outlineLevel="0" collapsed="false">
      <c r="A27" s="109" t="n">
        <f aca="false">'Input Sheet'!C77</f>
        <v>6318832</v>
      </c>
      <c r="B27" s="124" t="n">
        <f aca="false">'Input Sheet'!D77</f>
        <v>2018</v>
      </c>
      <c r="C27" s="129" t="str">
        <f aca="false">'Input Sheet'!E77</f>
        <v>odyssey</v>
      </c>
      <c r="D27" s="121" t="n">
        <f aca="false">'Input Sheet'!F77</f>
        <v>88229</v>
      </c>
      <c r="E27" s="122" t="n">
        <f aca="false">'Input Sheet'!G77</f>
        <v>31.07</v>
      </c>
      <c r="F27" s="123" t="n">
        <f aca="false">'Input Sheet'!H77</f>
        <v>0.3</v>
      </c>
      <c r="G27" s="124" t="n">
        <f aca="false">'Input Sheet'!I77</f>
        <v>84</v>
      </c>
      <c r="H27" s="123" t="n">
        <f aca="false">'Input Sheet'!J77</f>
        <v>21.2</v>
      </c>
      <c r="I27" s="125" t="n">
        <f aca="false">F27*H27</f>
        <v>6.36</v>
      </c>
      <c r="J27" s="122" t="n">
        <f aca="false">'Input Sheet'!L77</f>
        <v>55.5</v>
      </c>
      <c r="K27" s="123" t="n">
        <f aca="false">'Input Sheet'!M77</f>
        <v>0.5</v>
      </c>
      <c r="L27" s="124" t="n">
        <f aca="false">'Input Sheet'!N77</f>
        <v>84</v>
      </c>
      <c r="M27" s="123" t="n">
        <f aca="false">'Input Sheet'!O77</f>
        <v>21.2</v>
      </c>
      <c r="N27" s="125" t="n">
        <f aca="false">K27*M27</f>
        <v>10.6</v>
      </c>
      <c r="O27" s="122" t="n">
        <f aca="false">'Input Sheet'!Q77</f>
        <v>0</v>
      </c>
      <c r="P27" s="123" t="n">
        <f aca="false">'Input Sheet'!R77</f>
        <v>0</v>
      </c>
      <c r="Q27" s="124" t="n">
        <f aca="false">'Input Sheet'!S77</f>
        <v>0</v>
      </c>
      <c r="R27" s="123" t="str">
        <f aca="false">'Input Sheet'!T77</f>
        <v/>
      </c>
      <c r="S27" s="128" t="e">
        <f aca="false">P27*R27</f>
        <v>#VALUE!</v>
      </c>
      <c r="T27" s="112" t="n">
        <f aca="false">'Input Sheet'!V77</f>
        <v>16.96</v>
      </c>
      <c r="U27" s="167" t="n">
        <f aca="false">'Input Sheet'!W77</f>
        <v>0</v>
      </c>
    </row>
    <row r="28" customFormat="false" ht="13" hidden="false" customHeight="false" outlineLevel="0" collapsed="false">
      <c r="A28" s="109" t="n">
        <f aca="false">'Input Sheet'!C78</f>
        <v>6318834</v>
      </c>
      <c r="B28" s="124" t="n">
        <f aca="false">'Input Sheet'!D78</f>
        <v>2018</v>
      </c>
      <c r="C28" s="129" t="str">
        <f aca="false">'Input Sheet'!E78</f>
        <v>crv</v>
      </c>
      <c r="D28" s="121" t="n">
        <f aca="false">'Input Sheet'!F78</f>
        <v>121215</v>
      </c>
      <c r="E28" s="122" t="n">
        <f aca="false">'Input Sheet'!G78</f>
        <v>69.02</v>
      </c>
      <c r="F28" s="123" t="n">
        <f aca="false">'Input Sheet'!H78</f>
        <v>0.5</v>
      </c>
      <c r="G28" s="124" t="n">
        <f aca="false">'Input Sheet'!I78</f>
        <v>117</v>
      </c>
      <c r="H28" s="123" t="n">
        <f aca="false">'Input Sheet'!J78</f>
        <v>21</v>
      </c>
      <c r="I28" s="125" t="n">
        <f aca="false">F28*H28</f>
        <v>10.5</v>
      </c>
      <c r="J28" s="122" t="n">
        <f aca="false">'Input Sheet'!L78</f>
        <v>154.09</v>
      </c>
      <c r="K28" s="123" t="n">
        <f aca="false">'Input Sheet'!M78</f>
        <v>1</v>
      </c>
      <c r="L28" s="124" t="n">
        <f aca="false">'Input Sheet'!N78</f>
        <v>117</v>
      </c>
      <c r="M28" s="123" t="n">
        <f aca="false">'Input Sheet'!O78</f>
        <v>21</v>
      </c>
      <c r="N28" s="125" t="n">
        <f aca="false">K28*M28</f>
        <v>21</v>
      </c>
      <c r="O28" s="122" t="n">
        <f aca="false">'Input Sheet'!Q78</f>
        <v>0</v>
      </c>
      <c r="P28" s="123" t="n">
        <f aca="false">'Input Sheet'!R78</f>
        <v>0</v>
      </c>
      <c r="Q28" s="124" t="n">
        <f aca="false">'Input Sheet'!S78</f>
        <v>0</v>
      </c>
      <c r="R28" s="123" t="str">
        <f aca="false">'Input Sheet'!T78</f>
        <v/>
      </c>
      <c r="S28" s="128" t="e">
        <f aca="false">P28*R28</f>
        <v>#VALUE!</v>
      </c>
      <c r="T28" s="112" t="n">
        <f aca="false">'Input Sheet'!V78</f>
        <v>31.5</v>
      </c>
      <c r="U28" s="167" t="n">
        <f aca="false">'Input Sheet'!W78</f>
        <v>0</v>
      </c>
    </row>
    <row r="29" customFormat="false" ht="13" hidden="false" customHeight="false" outlineLevel="0" collapsed="false">
      <c r="A29" s="109" t="n">
        <f aca="false">'Input Sheet'!C79</f>
        <v>6318836</v>
      </c>
      <c r="B29" s="124" t="n">
        <f aca="false">'Input Sheet'!D79</f>
        <v>2023</v>
      </c>
      <c r="C29" s="129" t="str">
        <f aca="false">'Input Sheet'!E79</f>
        <v>passport</v>
      </c>
      <c r="D29" s="121" t="n">
        <f aca="false">'Input Sheet'!F79</f>
        <v>4341</v>
      </c>
      <c r="E29" s="122" t="n">
        <f aca="false">'Input Sheet'!G79</f>
        <v>154.95</v>
      </c>
      <c r="F29" s="123" t="n">
        <f aca="false">'Input Sheet'!H79</f>
        <v>1</v>
      </c>
      <c r="G29" s="124" t="n">
        <f aca="false">'Input Sheet'!I79</f>
        <v>8</v>
      </c>
      <c r="H29" s="123" t="n">
        <f aca="false">'Input Sheet'!J79</f>
        <v>44.73</v>
      </c>
      <c r="I29" s="125" t="n">
        <f aca="false">F29*H29</f>
        <v>44.73</v>
      </c>
      <c r="J29" s="122" t="n">
        <f aca="false">'Input Sheet'!L79</f>
        <v>0</v>
      </c>
      <c r="K29" s="123" t="n">
        <f aca="false">'Input Sheet'!M79</f>
        <v>0</v>
      </c>
      <c r="L29" s="124" t="n">
        <f aca="false">'Input Sheet'!N79</f>
        <v>0</v>
      </c>
      <c r="M29" s="123" t="str">
        <f aca="false">'Input Sheet'!O79</f>
        <v/>
      </c>
      <c r="N29" s="125" t="e">
        <f aca="false">K29*M29</f>
        <v>#VALUE!</v>
      </c>
      <c r="O29" s="122" t="n">
        <f aca="false">'Input Sheet'!Q79</f>
        <v>0</v>
      </c>
      <c r="P29" s="123" t="n">
        <f aca="false">'Input Sheet'!R79</f>
        <v>0</v>
      </c>
      <c r="Q29" s="124" t="n">
        <f aca="false">'Input Sheet'!S79</f>
        <v>0</v>
      </c>
      <c r="R29" s="123" t="str">
        <f aca="false">'Input Sheet'!T79</f>
        <v/>
      </c>
      <c r="S29" s="128" t="e">
        <f aca="false">P29*R29</f>
        <v>#VALUE!</v>
      </c>
      <c r="T29" s="112" t="n">
        <f aca="false">'Input Sheet'!V79</f>
        <v>44.73</v>
      </c>
      <c r="U29" s="167" t="n">
        <f aca="false">'Input Sheet'!W79</f>
        <v>1</v>
      </c>
    </row>
    <row r="30" customFormat="false" ht="13" hidden="false" customHeight="false" outlineLevel="0" collapsed="false">
      <c r="A30" s="109" t="n">
        <f aca="false">'Input Sheet'!C80</f>
        <v>6318837</v>
      </c>
      <c r="B30" s="124" t="n">
        <f aca="false">'Input Sheet'!D80</f>
        <v>2019</v>
      </c>
      <c r="C30" s="129" t="str">
        <f aca="false">'Input Sheet'!E80</f>
        <v>civic</v>
      </c>
      <c r="D30" s="121" t="n">
        <f aca="false">'Input Sheet'!F80</f>
        <v>9728</v>
      </c>
      <c r="E30" s="122" t="n">
        <f aca="false">'Input Sheet'!G80</f>
        <v>0</v>
      </c>
      <c r="F30" s="123" t="n">
        <f aca="false">'Input Sheet'!H80</f>
        <v>0</v>
      </c>
      <c r="G30" s="124" t="n">
        <f aca="false">'Input Sheet'!I80</f>
        <v>0</v>
      </c>
      <c r="H30" s="123" t="str">
        <f aca="false">'Input Sheet'!J80</f>
        <v/>
      </c>
      <c r="I30" s="125" t="e">
        <f aca="false">F30*H30</f>
        <v>#VALUE!</v>
      </c>
      <c r="J30" s="122" t="n">
        <f aca="false">'Input Sheet'!L80</f>
        <v>247.25</v>
      </c>
      <c r="K30" s="123" t="n">
        <f aca="false">'Input Sheet'!M80</f>
        <v>1.7</v>
      </c>
      <c r="L30" s="124" t="n">
        <f aca="false">'Input Sheet'!N80</f>
        <v>607</v>
      </c>
      <c r="M30" s="123" t="n">
        <f aca="false">'Input Sheet'!O80</f>
        <v>28.41</v>
      </c>
      <c r="N30" s="125" t="n">
        <f aca="false">K30*M30</f>
        <v>48.297</v>
      </c>
      <c r="O30" s="122" t="n">
        <f aca="false">'Input Sheet'!Q80</f>
        <v>0</v>
      </c>
      <c r="P30" s="123" t="n">
        <f aca="false">'Input Sheet'!R80</f>
        <v>0</v>
      </c>
      <c r="Q30" s="124" t="n">
        <f aca="false">'Input Sheet'!S80</f>
        <v>0</v>
      </c>
      <c r="R30" s="123" t="str">
        <f aca="false">'Input Sheet'!T80</f>
        <v/>
      </c>
      <c r="S30" s="128" t="e">
        <f aca="false">P30*R30</f>
        <v>#VALUE!</v>
      </c>
      <c r="T30" s="112" t="n">
        <f aca="false">'Input Sheet'!V80</f>
        <v>48.297</v>
      </c>
      <c r="U30" s="167" t="n">
        <f aca="false">'Input Sheet'!W80</f>
        <v>0</v>
      </c>
    </row>
    <row r="31" customFormat="false" ht="13" hidden="false" customHeight="false" outlineLevel="0" collapsed="false">
      <c r="A31" s="109" t="n">
        <f aca="false">'Input Sheet'!C81</f>
        <v>6318839</v>
      </c>
      <c r="B31" s="124" t="n">
        <f aca="false">'Input Sheet'!D81</f>
        <v>2019</v>
      </c>
      <c r="C31" s="129" t="str">
        <f aca="false">'Input Sheet'!E81</f>
        <v>hrv</v>
      </c>
      <c r="D31" s="121" t="n">
        <f aca="false">'Input Sheet'!F81</f>
        <v>18519</v>
      </c>
      <c r="E31" s="122" t="n">
        <f aca="false">'Input Sheet'!G81</f>
        <v>69.02</v>
      </c>
      <c r="F31" s="123" t="n">
        <f aca="false">'Input Sheet'!H81</f>
        <v>0.5</v>
      </c>
      <c r="G31" s="124" t="n">
        <f aca="false">'Input Sheet'!I81</f>
        <v>208</v>
      </c>
      <c r="H31" s="123" t="n">
        <f aca="false">'Input Sheet'!J81</f>
        <v>39.8</v>
      </c>
      <c r="I31" s="125" t="n">
        <f aca="false">F31*H31</f>
        <v>19.9</v>
      </c>
      <c r="J31" s="122" t="n">
        <f aca="false">'Input Sheet'!L81</f>
        <v>148.74</v>
      </c>
      <c r="K31" s="123" t="n">
        <f aca="false">'Input Sheet'!M81</f>
        <v>1.2</v>
      </c>
      <c r="L31" s="124" t="n">
        <f aca="false">'Input Sheet'!N81</f>
        <v>208</v>
      </c>
      <c r="M31" s="123" t="n">
        <f aca="false">'Input Sheet'!O81</f>
        <v>39.8</v>
      </c>
      <c r="N31" s="125" t="n">
        <f aca="false">K31*M31</f>
        <v>47.76</v>
      </c>
      <c r="O31" s="122" t="n">
        <f aca="false">'Input Sheet'!Q81</f>
        <v>0</v>
      </c>
      <c r="P31" s="123" t="n">
        <f aca="false">'Input Sheet'!R81</f>
        <v>0</v>
      </c>
      <c r="Q31" s="124" t="n">
        <f aca="false">'Input Sheet'!S81</f>
        <v>0</v>
      </c>
      <c r="R31" s="123" t="str">
        <f aca="false">'Input Sheet'!T81</f>
        <v/>
      </c>
      <c r="S31" s="128" t="e">
        <f aca="false">P31*R31</f>
        <v>#VALUE!</v>
      </c>
      <c r="T31" s="112" t="n">
        <f aca="false">'Input Sheet'!V81</f>
        <v>67.66</v>
      </c>
      <c r="U31" s="167" t="n">
        <f aca="false">'Input Sheet'!W81</f>
        <v>0</v>
      </c>
    </row>
    <row r="32" customFormat="false" ht="13" hidden="false" customHeight="false" outlineLevel="0" collapsed="false">
      <c r="A32" s="109" t="n">
        <f aca="false">'Input Sheet'!C82</f>
        <v>6318842</v>
      </c>
      <c r="B32" s="124" t="n">
        <f aca="false">'Input Sheet'!D82</f>
        <v>2016</v>
      </c>
      <c r="C32" s="129" t="str">
        <f aca="false">'Input Sheet'!E82</f>
        <v>civic</v>
      </c>
      <c r="D32" s="121" t="n">
        <f aca="false">'Input Sheet'!F82</f>
        <v>114540</v>
      </c>
      <c r="E32" s="122" t="n">
        <f aca="false">'Input Sheet'!G82</f>
        <v>31.07</v>
      </c>
      <c r="F32" s="123" t="n">
        <f aca="false">'Input Sheet'!H82</f>
        <v>0.3</v>
      </c>
      <c r="G32" s="124" t="n">
        <f aca="false">'Input Sheet'!I82</f>
        <v>117</v>
      </c>
      <c r="H32" s="123" t="n">
        <f aca="false">'Input Sheet'!J82</f>
        <v>21</v>
      </c>
      <c r="I32" s="125" t="n">
        <f aca="false">F32*H32</f>
        <v>6.3</v>
      </c>
      <c r="J32" s="122" t="n">
        <f aca="false">'Input Sheet'!L82</f>
        <v>0</v>
      </c>
      <c r="K32" s="123" t="n">
        <f aca="false">'Input Sheet'!M82</f>
        <v>0</v>
      </c>
      <c r="L32" s="124" t="n">
        <f aca="false">'Input Sheet'!N82</f>
        <v>0</v>
      </c>
      <c r="M32" s="123" t="str">
        <f aca="false">'Input Sheet'!O82</f>
        <v/>
      </c>
      <c r="N32" s="125" t="e">
        <f aca="false">K32*M32</f>
        <v>#VALUE!</v>
      </c>
      <c r="O32" s="122" t="n">
        <f aca="false">'Input Sheet'!Q82</f>
        <v>0</v>
      </c>
      <c r="P32" s="123" t="n">
        <f aca="false">'Input Sheet'!R82</f>
        <v>0</v>
      </c>
      <c r="Q32" s="124" t="n">
        <f aca="false">'Input Sheet'!S82</f>
        <v>0</v>
      </c>
      <c r="R32" s="123" t="str">
        <f aca="false">'Input Sheet'!T82</f>
        <v/>
      </c>
      <c r="S32" s="128" t="e">
        <f aca="false">P32*R32</f>
        <v>#VALUE!</v>
      </c>
      <c r="T32" s="112" t="n">
        <f aca="false">'Input Sheet'!V82</f>
        <v>6.3</v>
      </c>
      <c r="U32" s="167" t="n">
        <f aca="false">'Input Sheet'!W82</f>
        <v>1</v>
      </c>
    </row>
    <row r="33" customFormat="false" ht="13" hidden="false" customHeight="false" outlineLevel="0" collapsed="false">
      <c r="A33" s="109" t="n">
        <f aca="false">'Input Sheet'!C83</f>
        <v>6318848</v>
      </c>
      <c r="B33" s="124" t="n">
        <f aca="false">'Input Sheet'!D83</f>
        <v>2016</v>
      </c>
      <c r="C33" s="129" t="str">
        <f aca="false">'Input Sheet'!E83</f>
        <v>crv</v>
      </c>
      <c r="D33" s="121" t="n">
        <f aca="false">'Input Sheet'!F83</f>
        <v>96828</v>
      </c>
      <c r="E33" s="122" t="n">
        <f aca="false">'Input Sheet'!G83</f>
        <v>0</v>
      </c>
      <c r="F33" s="123" t="n">
        <f aca="false">'Input Sheet'!H83</f>
        <v>0</v>
      </c>
      <c r="G33" s="124" t="n">
        <f aca="false">'Input Sheet'!I83</f>
        <v>0</v>
      </c>
      <c r="H33" s="123" t="str">
        <f aca="false">'Input Sheet'!J83</f>
        <v/>
      </c>
      <c r="I33" s="125" t="e">
        <f aca="false">F33*H33</f>
        <v>#VALUE!</v>
      </c>
      <c r="J33" s="122" t="n">
        <f aca="false">'Input Sheet'!L83</f>
        <v>52.79</v>
      </c>
      <c r="K33" s="123" t="n">
        <f aca="false">'Input Sheet'!M83</f>
        <v>0.5</v>
      </c>
      <c r="L33" s="124" t="n">
        <f aca="false">'Input Sheet'!N83</f>
        <v>815</v>
      </c>
      <c r="M33" s="123" t="n">
        <f aca="false">'Input Sheet'!O83</f>
        <v>44.73</v>
      </c>
      <c r="N33" s="125" t="n">
        <f aca="false">K33*M33</f>
        <v>22.365</v>
      </c>
      <c r="O33" s="122" t="n">
        <f aca="false">'Input Sheet'!Q83</f>
        <v>190</v>
      </c>
      <c r="P33" s="123" t="n">
        <f aca="false">'Input Sheet'!R83</f>
        <v>1</v>
      </c>
      <c r="Q33" s="124" t="n">
        <f aca="false">'Input Sheet'!S83</f>
        <v>815</v>
      </c>
      <c r="R33" s="123" t="n">
        <f aca="false">'Input Sheet'!T83</f>
        <v>44.73</v>
      </c>
      <c r="S33" s="128" t="n">
        <f aca="false">P33*R33</f>
        <v>44.73</v>
      </c>
      <c r="T33" s="112" t="n">
        <f aca="false">'Input Sheet'!V83</f>
        <v>67.095</v>
      </c>
      <c r="U33" s="167" t="n">
        <f aca="false">'Input Sheet'!W83</f>
        <v>0</v>
      </c>
    </row>
    <row r="34" customFormat="false" ht="13" hidden="false" customHeight="false" outlineLevel="0" collapsed="false">
      <c r="A34" s="109" t="n">
        <f aca="false">'Input Sheet'!C84</f>
        <v>6318849</v>
      </c>
      <c r="B34" s="124" t="n">
        <f aca="false">'Input Sheet'!D84</f>
        <v>2010</v>
      </c>
      <c r="C34" s="129" t="str">
        <f aca="false">'Input Sheet'!E84</f>
        <v>crv</v>
      </c>
      <c r="D34" s="121" t="n">
        <f aca="false">'Input Sheet'!F84</f>
        <v>99501</v>
      </c>
      <c r="E34" s="122" t="n">
        <f aca="false">'Input Sheet'!G84</f>
        <v>56.05</v>
      </c>
      <c r="F34" s="123" t="n">
        <f aca="false">'Input Sheet'!H84</f>
        <v>0.5</v>
      </c>
      <c r="G34" s="124" t="n">
        <f aca="false">'Input Sheet'!I84</f>
        <v>84</v>
      </c>
      <c r="H34" s="123" t="n">
        <f aca="false">'Input Sheet'!J84</f>
        <v>21.2</v>
      </c>
      <c r="I34" s="125" t="n">
        <f aca="false">F34*H34</f>
        <v>10.6</v>
      </c>
      <c r="J34" s="122" t="n">
        <f aca="false">'Input Sheet'!L84</f>
        <v>0</v>
      </c>
      <c r="K34" s="123" t="n">
        <f aca="false">'Input Sheet'!M84</f>
        <v>0</v>
      </c>
      <c r="L34" s="124" t="n">
        <f aca="false">'Input Sheet'!N84</f>
        <v>0</v>
      </c>
      <c r="M34" s="123" t="str">
        <f aca="false">'Input Sheet'!O84</f>
        <v/>
      </c>
      <c r="N34" s="125" t="e">
        <f aca="false">K34*M34</f>
        <v>#VALUE!</v>
      </c>
      <c r="O34" s="122" t="n">
        <f aca="false">'Input Sheet'!Q84</f>
        <v>0</v>
      </c>
      <c r="P34" s="123" t="n">
        <f aca="false">'Input Sheet'!R84</f>
        <v>0</v>
      </c>
      <c r="Q34" s="124" t="n">
        <f aca="false">'Input Sheet'!S84</f>
        <v>0</v>
      </c>
      <c r="R34" s="123" t="str">
        <f aca="false">'Input Sheet'!T84</f>
        <v/>
      </c>
      <c r="S34" s="128" t="e">
        <f aca="false">P34*R34</f>
        <v>#VALUE!</v>
      </c>
      <c r="T34" s="112" t="n">
        <f aca="false">'Input Sheet'!V84</f>
        <v>10.6</v>
      </c>
      <c r="U34" s="167" t="n">
        <f aca="false">'Input Sheet'!W84</f>
        <v>0</v>
      </c>
    </row>
    <row r="35" customFormat="false" ht="13" hidden="false" customHeight="false" outlineLevel="0" collapsed="false">
      <c r="A35" s="109" t="n">
        <f aca="false">'Input Sheet'!C85</f>
        <v>6318851</v>
      </c>
      <c r="B35" s="124" t="n">
        <f aca="false">'Input Sheet'!D85</f>
        <v>2012</v>
      </c>
      <c r="C35" s="129" t="str">
        <f aca="false">'Input Sheet'!E85</f>
        <v>odyssey</v>
      </c>
      <c r="D35" s="121" t="n">
        <f aca="false">'Input Sheet'!F85</f>
        <v>61533</v>
      </c>
      <c r="E35" s="122" t="n">
        <f aca="false">'Input Sheet'!G85</f>
        <v>0</v>
      </c>
      <c r="F35" s="123" t="n">
        <f aca="false">'Input Sheet'!H85</f>
        <v>0</v>
      </c>
      <c r="G35" s="124" t="n">
        <f aca="false">'Input Sheet'!I85</f>
        <v>0</v>
      </c>
      <c r="H35" s="123" t="str">
        <f aca="false">'Input Sheet'!J85</f>
        <v/>
      </c>
      <c r="I35" s="125" t="e">
        <f aca="false">F35*H35</f>
        <v>#VALUE!</v>
      </c>
      <c r="J35" s="122" t="n">
        <f aca="false">'Input Sheet'!L85</f>
        <v>856.47</v>
      </c>
      <c r="K35" s="123" t="n">
        <f aca="false">'Input Sheet'!M85</f>
        <v>5</v>
      </c>
      <c r="L35" s="124" t="n">
        <f aca="false">'Input Sheet'!N85</f>
        <v>117</v>
      </c>
      <c r="M35" s="123" t="n">
        <f aca="false">'Input Sheet'!O85</f>
        <v>21</v>
      </c>
      <c r="N35" s="125" t="n">
        <f aca="false">K35*M35</f>
        <v>105</v>
      </c>
      <c r="O35" s="122" t="n">
        <f aca="false">'Input Sheet'!Q85</f>
        <v>0</v>
      </c>
      <c r="P35" s="123" t="n">
        <f aca="false">'Input Sheet'!R85</f>
        <v>0</v>
      </c>
      <c r="Q35" s="124" t="n">
        <f aca="false">'Input Sheet'!S85</f>
        <v>0</v>
      </c>
      <c r="R35" s="123" t="str">
        <f aca="false">'Input Sheet'!T85</f>
        <v/>
      </c>
      <c r="S35" s="128" t="e">
        <f aca="false">P35*R35</f>
        <v>#VALUE!</v>
      </c>
      <c r="T35" s="112" t="n">
        <f aca="false">'Input Sheet'!V85</f>
        <v>105</v>
      </c>
      <c r="U35" s="167" t="n">
        <f aca="false">'Input Sheet'!W85</f>
        <v>0</v>
      </c>
    </row>
    <row r="36" customFormat="false" ht="13" hidden="false" customHeight="false" outlineLevel="0" collapsed="false">
      <c r="A36" s="109" t="n">
        <f aca="false">'Input Sheet'!C86</f>
        <v>6318852</v>
      </c>
      <c r="B36" s="124" t="n">
        <f aca="false">'Input Sheet'!D86</f>
        <v>2019</v>
      </c>
      <c r="C36" s="129" t="str">
        <f aca="false">'Input Sheet'!E86</f>
        <v>accord</v>
      </c>
      <c r="D36" s="121" t="n">
        <f aca="false">'Input Sheet'!F86</f>
        <v>19422</v>
      </c>
      <c r="E36" s="122" t="n">
        <f aca="false">'Input Sheet'!G86</f>
        <v>31.07</v>
      </c>
      <c r="F36" s="123" t="n">
        <f aca="false">'Input Sheet'!H86</f>
        <v>0.3</v>
      </c>
      <c r="G36" s="124" t="n">
        <f aca="false">'Input Sheet'!I86</f>
        <v>84</v>
      </c>
      <c r="H36" s="123" t="n">
        <f aca="false">'Input Sheet'!J86</f>
        <v>21.2</v>
      </c>
      <c r="I36" s="125" t="n">
        <f aca="false">F36*H36</f>
        <v>6.36</v>
      </c>
      <c r="J36" s="122" t="n">
        <f aca="false">'Input Sheet'!L86</f>
        <v>489.89</v>
      </c>
      <c r="K36" s="123" t="n">
        <f aca="false">'Input Sheet'!M86</f>
        <v>3</v>
      </c>
      <c r="L36" s="124" t="n">
        <f aca="false">'Input Sheet'!N86</f>
        <v>152</v>
      </c>
      <c r="M36" s="123" t="n">
        <f aca="false">'Input Sheet'!O86</f>
        <v>41.79</v>
      </c>
      <c r="N36" s="125" t="n">
        <f aca="false">K36*M36</f>
        <v>125.37</v>
      </c>
      <c r="O36" s="122" t="n">
        <f aca="false">'Input Sheet'!Q86</f>
        <v>0</v>
      </c>
      <c r="P36" s="123" t="n">
        <f aca="false">'Input Sheet'!R86</f>
        <v>0</v>
      </c>
      <c r="Q36" s="124" t="n">
        <f aca="false">'Input Sheet'!S86</f>
        <v>0</v>
      </c>
      <c r="R36" s="123" t="str">
        <f aca="false">'Input Sheet'!T86</f>
        <v/>
      </c>
      <c r="S36" s="128" t="e">
        <f aca="false">P36*R36</f>
        <v>#VALUE!</v>
      </c>
      <c r="T36" s="112" t="n">
        <f aca="false">'Input Sheet'!V86</f>
        <v>131.73</v>
      </c>
      <c r="U36" s="167" t="n">
        <f aca="false">'Input Sheet'!W86</f>
        <v>0</v>
      </c>
    </row>
    <row r="37" customFormat="false" ht="13" hidden="false" customHeight="false" outlineLevel="0" collapsed="false">
      <c r="A37" s="109" t="n">
        <f aca="false">'Input Sheet'!C87</f>
        <v>6318854</v>
      </c>
      <c r="B37" s="124" t="n">
        <f aca="false">'Input Sheet'!D87</f>
        <v>2011</v>
      </c>
      <c r="C37" s="129" t="str">
        <f aca="false">'Input Sheet'!E87</f>
        <v>odyssey</v>
      </c>
      <c r="D37" s="121" t="n">
        <f aca="false">'Input Sheet'!F87</f>
        <v>163023</v>
      </c>
      <c r="E37" s="122" t="n">
        <f aca="false">'Input Sheet'!G87</f>
        <v>0</v>
      </c>
      <c r="F37" s="123" t="n">
        <f aca="false">'Input Sheet'!H87</f>
        <v>0</v>
      </c>
      <c r="G37" s="124" t="n">
        <f aca="false">'Input Sheet'!I87</f>
        <v>0</v>
      </c>
      <c r="H37" s="123" t="str">
        <f aca="false">'Input Sheet'!J87</f>
        <v/>
      </c>
      <c r="I37" s="125" t="e">
        <f aca="false">F37*H37</f>
        <v>#VALUE!</v>
      </c>
      <c r="J37" s="122" t="n">
        <f aca="false">'Input Sheet'!L87</f>
        <v>0</v>
      </c>
      <c r="K37" s="123" t="n">
        <f aca="false">'Input Sheet'!M87</f>
        <v>0</v>
      </c>
      <c r="L37" s="124" t="n">
        <f aca="false">'Input Sheet'!N87</f>
        <v>0</v>
      </c>
      <c r="M37" s="123" t="str">
        <f aca="false">'Input Sheet'!O87</f>
        <v/>
      </c>
      <c r="N37" s="125" t="e">
        <f aca="false">K37*M37</f>
        <v>#VALUE!</v>
      </c>
      <c r="O37" s="122" t="n">
        <f aca="false">'Input Sheet'!Q87</f>
        <v>300.12</v>
      </c>
      <c r="P37" s="123" t="n">
        <f aca="false">'Input Sheet'!R87</f>
        <v>2</v>
      </c>
      <c r="Q37" s="124" t="n">
        <f aca="false">'Input Sheet'!S87</f>
        <v>208</v>
      </c>
      <c r="R37" s="123" t="n">
        <f aca="false">'Input Sheet'!T87</f>
        <v>39.8</v>
      </c>
      <c r="S37" s="128" t="n">
        <f aca="false">P37*R37</f>
        <v>79.6</v>
      </c>
      <c r="T37" s="112" t="n">
        <f aca="false">'Input Sheet'!V87</f>
        <v>79.6</v>
      </c>
      <c r="U37" s="167" t="n">
        <f aca="false">'Input Sheet'!W87</f>
        <v>1</v>
      </c>
    </row>
    <row r="38" customFormat="false" ht="13" hidden="false" customHeight="false" outlineLevel="0" collapsed="false">
      <c r="A38" s="109" t="n">
        <f aca="false">'Input Sheet'!C88</f>
        <v>6318857</v>
      </c>
      <c r="B38" s="124" t="n">
        <f aca="false">'Input Sheet'!D88</f>
        <v>2021</v>
      </c>
      <c r="C38" s="129" t="str">
        <f aca="false">'Input Sheet'!E88</f>
        <v>crv</v>
      </c>
      <c r="D38" s="121" t="n">
        <f aca="false">'Input Sheet'!F88</f>
        <v>11209</v>
      </c>
      <c r="E38" s="122" t="n">
        <f aca="false">'Input Sheet'!G88</f>
        <v>31.07</v>
      </c>
      <c r="F38" s="123" t="n">
        <f aca="false">'Input Sheet'!H88</f>
        <v>0.3</v>
      </c>
      <c r="G38" s="124" t="n">
        <f aca="false">'Input Sheet'!I88</f>
        <v>84</v>
      </c>
      <c r="H38" s="123" t="n">
        <f aca="false">'Input Sheet'!J88</f>
        <v>21.2</v>
      </c>
      <c r="I38" s="125" t="n">
        <f aca="false">F38*H38</f>
        <v>6.36</v>
      </c>
      <c r="J38" s="122" t="n">
        <f aca="false">'Input Sheet'!L88</f>
        <v>0</v>
      </c>
      <c r="K38" s="123" t="n">
        <f aca="false">'Input Sheet'!M88</f>
        <v>0</v>
      </c>
      <c r="L38" s="124" t="n">
        <f aca="false">'Input Sheet'!N88</f>
        <v>0</v>
      </c>
      <c r="M38" s="123" t="str">
        <f aca="false">'Input Sheet'!O88</f>
        <v/>
      </c>
      <c r="N38" s="125" t="e">
        <f aca="false">K38*M38</f>
        <v>#VALUE!</v>
      </c>
      <c r="O38" s="122" t="n">
        <f aca="false">'Input Sheet'!Q88</f>
        <v>0</v>
      </c>
      <c r="P38" s="123" t="n">
        <f aca="false">'Input Sheet'!R88</f>
        <v>0</v>
      </c>
      <c r="Q38" s="124" t="n">
        <f aca="false">'Input Sheet'!S88</f>
        <v>0</v>
      </c>
      <c r="R38" s="123" t="str">
        <f aca="false">'Input Sheet'!T88</f>
        <v/>
      </c>
      <c r="S38" s="128" t="e">
        <f aca="false">P38*R38</f>
        <v>#VALUE!</v>
      </c>
      <c r="T38" s="112" t="n">
        <f aca="false">'Input Sheet'!V88</f>
        <v>6.36</v>
      </c>
      <c r="U38" s="167" t="n">
        <f aca="false">'Input Sheet'!W88</f>
        <v>1</v>
      </c>
    </row>
    <row r="39" customFormat="false" ht="13" hidden="false" customHeight="false" outlineLevel="0" collapsed="false">
      <c r="A39" s="109" t="n">
        <f aca="false">'Input Sheet'!C89</f>
        <v>6318858</v>
      </c>
      <c r="B39" s="124" t="n">
        <f aca="false">'Input Sheet'!D89</f>
        <v>2017</v>
      </c>
      <c r="C39" s="129" t="str">
        <f aca="false">'Input Sheet'!E89</f>
        <v>hrv</v>
      </c>
      <c r="D39" s="121" t="n">
        <f aca="false">'Input Sheet'!F89</f>
        <v>42913</v>
      </c>
      <c r="E39" s="122" t="n">
        <f aca="false">'Input Sheet'!G89</f>
        <v>223.97</v>
      </c>
      <c r="F39" s="123" t="n">
        <f aca="false">'Input Sheet'!H89</f>
        <v>1.5</v>
      </c>
      <c r="G39" s="124" t="n">
        <f aca="false">'Input Sheet'!I89</f>
        <v>8</v>
      </c>
      <c r="H39" s="123" t="n">
        <f aca="false">'Input Sheet'!J89</f>
        <v>44.73</v>
      </c>
      <c r="I39" s="125" t="n">
        <f aca="false">F39*H39</f>
        <v>67.095</v>
      </c>
      <c r="J39" s="122" t="n">
        <f aca="false">'Input Sheet'!L89</f>
        <v>154.09</v>
      </c>
      <c r="K39" s="123" t="n">
        <f aca="false">'Input Sheet'!M89</f>
        <v>1</v>
      </c>
      <c r="L39" s="124" t="n">
        <f aca="false">'Input Sheet'!N89</f>
        <v>8</v>
      </c>
      <c r="M39" s="123" t="n">
        <f aca="false">'Input Sheet'!O89</f>
        <v>44.73</v>
      </c>
      <c r="N39" s="125" t="n">
        <f aca="false">K39*M39</f>
        <v>44.73</v>
      </c>
      <c r="O39" s="122" t="n">
        <f aca="false">'Input Sheet'!Q89</f>
        <v>0</v>
      </c>
      <c r="P39" s="123" t="n">
        <f aca="false">'Input Sheet'!R89</f>
        <v>0</v>
      </c>
      <c r="Q39" s="124" t="n">
        <f aca="false">'Input Sheet'!S89</f>
        <v>0</v>
      </c>
      <c r="R39" s="123" t="str">
        <f aca="false">'Input Sheet'!T89</f>
        <v/>
      </c>
      <c r="S39" s="128" t="e">
        <f aca="false">P39*R39</f>
        <v>#VALUE!</v>
      </c>
      <c r="T39" s="112" t="n">
        <f aca="false">'Input Sheet'!V89</f>
        <v>111.825</v>
      </c>
      <c r="U39" s="167" t="n">
        <f aca="false">'Input Sheet'!W89</f>
        <v>0</v>
      </c>
    </row>
    <row r="40" customFormat="false" ht="13" hidden="false" customHeight="false" outlineLevel="0" collapsed="false">
      <c r="A40" s="109" t="n">
        <f aca="false">'Input Sheet'!C90</f>
        <v>6318860</v>
      </c>
      <c r="B40" s="124" t="n">
        <f aca="false">'Input Sheet'!D90</f>
        <v>2019</v>
      </c>
      <c r="C40" s="129" t="str">
        <f aca="false">'Input Sheet'!E90</f>
        <v>insight</v>
      </c>
      <c r="D40" s="121" t="n">
        <f aca="false">'Input Sheet'!F90</f>
        <v>29929</v>
      </c>
      <c r="E40" s="122" t="n">
        <f aca="false">'Input Sheet'!G90</f>
        <v>31.07</v>
      </c>
      <c r="F40" s="123" t="n">
        <f aca="false">'Input Sheet'!H90</f>
        <v>0.3</v>
      </c>
      <c r="G40" s="124" t="n">
        <f aca="false">'Input Sheet'!I90</f>
        <v>819</v>
      </c>
      <c r="H40" s="123" t="n">
        <f aca="false">'Input Sheet'!J90</f>
        <v>21</v>
      </c>
      <c r="I40" s="125" t="n">
        <f aca="false">F40*H40</f>
        <v>6.3</v>
      </c>
      <c r="J40" s="122" t="n">
        <f aca="false">'Input Sheet'!L90</f>
        <v>0</v>
      </c>
      <c r="K40" s="123" t="n">
        <f aca="false">'Input Sheet'!M90</f>
        <v>0</v>
      </c>
      <c r="L40" s="124" t="n">
        <f aca="false">'Input Sheet'!N90</f>
        <v>0</v>
      </c>
      <c r="M40" s="123" t="str">
        <f aca="false">'Input Sheet'!O90</f>
        <v/>
      </c>
      <c r="N40" s="125" t="e">
        <f aca="false">K40*M40</f>
        <v>#VALUE!</v>
      </c>
      <c r="O40" s="122" t="n">
        <f aca="false">'Input Sheet'!Q90</f>
        <v>0</v>
      </c>
      <c r="P40" s="123" t="n">
        <f aca="false">'Input Sheet'!R90</f>
        <v>0</v>
      </c>
      <c r="Q40" s="124" t="n">
        <f aca="false">'Input Sheet'!S90</f>
        <v>0</v>
      </c>
      <c r="R40" s="123" t="str">
        <f aca="false">'Input Sheet'!T90</f>
        <v/>
      </c>
      <c r="S40" s="128" t="e">
        <f aca="false">P40*R40</f>
        <v>#VALUE!</v>
      </c>
      <c r="T40" s="112" t="n">
        <f aca="false">'Input Sheet'!V90</f>
        <v>6.3</v>
      </c>
      <c r="U40" s="167" t="n">
        <f aca="false">'Input Sheet'!W90</f>
        <v>1</v>
      </c>
    </row>
    <row r="41" customFormat="false" ht="13" hidden="false" customHeight="false" outlineLevel="0" collapsed="false">
      <c r="A41" s="109" t="n">
        <f aca="false">'Input Sheet'!C91</f>
        <v>6318867</v>
      </c>
      <c r="B41" s="124" t="n">
        <f aca="false">'Input Sheet'!D91</f>
        <v>2023</v>
      </c>
      <c r="C41" s="129" t="str">
        <f aca="false">'Input Sheet'!E91</f>
        <v>accord</v>
      </c>
      <c r="D41" s="121" t="n">
        <f aca="false">'Input Sheet'!F91</f>
        <v>18550</v>
      </c>
      <c r="E41" s="122" t="n">
        <f aca="false">'Input Sheet'!G91</f>
        <v>31.07</v>
      </c>
      <c r="F41" s="123" t="n">
        <f aca="false">'Input Sheet'!H91</f>
        <v>0.3</v>
      </c>
      <c r="G41" s="124" t="n">
        <f aca="false">'Input Sheet'!I91</f>
        <v>84</v>
      </c>
      <c r="H41" s="123" t="n">
        <f aca="false">'Input Sheet'!J91</f>
        <v>21.2</v>
      </c>
      <c r="I41" s="125" t="n">
        <f aca="false">F41*H41</f>
        <v>6.36</v>
      </c>
      <c r="J41" s="122" t="n">
        <f aca="false">'Input Sheet'!L91</f>
        <v>0</v>
      </c>
      <c r="K41" s="123" t="n">
        <f aca="false">'Input Sheet'!M91</f>
        <v>0</v>
      </c>
      <c r="L41" s="124" t="n">
        <f aca="false">'Input Sheet'!N91</f>
        <v>0</v>
      </c>
      <c r="M41" s="123" t="str">
        <f aca="false">'Input Sheet'!O91</f>
        <v/>
      </c>
      <c r="N41" s="125" t="e">
        <f aca="false">K41*M41</f>
        <v>#VALUE!</v>
      </c>
      <c r="O41" s="122" t="n">
        <f aca="false">'Input Sheet'!Q91</f>
        <v>0</v>
      </c>
      <c r="P41" s="123" t="n">
        <f aca="false">'Input Sheet'!R91</f>
        <v>0</v>
      </c>
      <c r="Q41" s="124" t="n">
        <f aca="false">'Input Sheet'!S91</f>
        <v>0</v>
      </c>
      <c r="R41" s="123" t="str">
        <f aca="false">'Input Sheet'!T91</f>
        <v/>
      </c>
      <c r="S41" s="128" t="e">
        <f aca="false">P41*R41</f>
        <v>#VALUE!</v>
      </c>
      <c r="T41" s="112" t="n">
        <f aca="false">'Input Sheet'!V91</f>
        <v>6.36</v>
      </c>
      <c r="U41" s="167" t="n">
        <f aca="false">'Input Sheet'!W91</f>
        <v>1</v>
      </c>
    </row>
    <row r="42" customFormat="false" ht="13" hidden="false" customHeight="false" outlineLevel="0" collapsed="false">
      <c r="A42" s="109" t="n">
        <f aca="false">'Input Sheet'!C92</f>
        <v>6318868</v>
      </c>
      <c r="B42" s="124" t="n">
        <f aca="false">'Input Sheet'!D92</f>
        <v>2014</v>
      </c>
      <c r="C42" s="129" t="str">
        <f aca="false">'Input Sheet'!E92</f>
        <v>accord</v>
      </c>
      <c r="D42" s="121" t="n">
        <f aca="false">'Input Sheet'!F92</f>
        <v>99323</v>
      </c>
      <c r="E42" s="122" t="n">
        <f aca="false">'Input Sheet'!G92</f>
        <v>31.07</v>
      </c>
      <c r="F42" s="123" t="n">
        <f aca="false">'Input Sheet'!H92</f>
        <v>0.3</v>
      </c>
      <c r="G42" s="124" t="n">
        <f aca="false">'Input Sheet'!I92</f>
        <v>84</v>
      </c>
      <c r="H42" s="123" t="n">
        <f aca="false">'Input Sheet'!J92</f>
        <v>21.2</v>
      </c>
      <c r="I42" s="125" t="n">
        <f aca="false">F42*H42</f>
        <v>6.36</v>
      </c>
      <c r="J42" s="122" t="n">
        <f aca="false">'Input Sheet'!L92</f>
        <v>0</v>
      </c>
      <c r="K42" s="123" t="n">
        <f aca="false">'Input Sheet'!M92</f>
        <v>0</v>
      </c>
      <c r="L42" s="124" t="n">
        <f aca="false">'Input Sheet'!N92</f>
        <v>0</v>
      </c>
      <c r="M42" s="123" t="str">
        <f aca="false">'Input Sheet'!O92</f>
        <v/>
      </c>
      <c r="N42" s="125" t="e">
        <f aca="false">K42*M42</f>
        <v>#VALUE!</v>
      </c>
      <c r="O42" s="122" t="n">
        <f aca="false">'Input Sheet'!Q92</f>
        <v>0</v>
      </c>
      <c r="P42" s="123" t="n">
        <f aca="false">'Input Sheet'!R92</f>
        <v>0</v>
      </c>
      <c r="Q42" s="124" t="n">
        <f aca="false">'Input Sheet'!S92</f>
        <v>0</v>
      </c>
      <c r="R42" s="123" t="str">
        <f aca="false">'Input Sheet'!T92</f>
        <v/>
      </c>
      <c r="S42" s="128" t="e">
        <f aca="false">P42*R42</f>
        <v>#VALUE!</v>
      </c>
      <c r="T42" s="112" t="n">
        <f aca="false">'Input Sheet'!V92</f>
        <v>6.36</v>
      </c>
      <c r="U42" s="167" t="n">
        <f aca="false">'Input Sheet'!W92</f>
        <v>1</v>
      </c>
    </row>
    <row r="43" customFormat="false" ht="13" hidden="false" customHeight="false" outlineLevel="0" collapsed="false">
      <c r="A43" s="109" t="n">
        <f aca="false">'Input Sheet'!C93</f>
        <v>6318870</v>
      </c>
      <c r="B43" s="124" t="n">
        <f aca="false">'Input Sheet'!D93</f>
        <v>2020</v>
      </c>
      <c r="C43" s="129" t="str">
        <f aca="false">'Input Sheet'!E93</f>
        <v>hrv</v>
      </c>
      <c r="D43" s="121" t="n">
        <f aca="false">'Input Sheet'!F93</f>
        <v>43027</v>
      </c>
      <c r="E43" s="122" t="n">
        <f aca="false">'Input Sheet'!G93</f>
        <v>31.07</v>
      </c>
      <c r="F43" s="123" t="n">
        <f aca="false">'Input Sheet'!H93</f>
        <v>0.3</v>
      </c>
      <c r="G43" s="124" t="n">
        <f aca="false">'Input Sheet'!I93</f>
        <v>819</v>
      </c>
      <c r="H43" s="123" t="n">
        <f aca="false">'Input Sheet'!J93</f>
        <v>21</v>
      </c>
      <c r="I43" s="125" t="n">
        <f aca="false">F43*H43</f>
        <v>6.3</v>
      </c>
      <c r="J43" s="122" t="n">
        <f aca="false">'Input Sheet'!L93</f>
        <v>0</v>
      </c>
      <c r="K43" s="123" t="n">
        <f aca="false">'Input Sheet'!M93</f>
        <v>0</v>
      </c>
      <c r="L43" s="124" t="n">
        <f aca="false">'Input Sheet'!N93</f>
        <v>0</v>
      </c>
      <c r="M43" s="123" t="str">
        <f aca="false">'Input Sheet'!O93</f>
        <v/>
      </c>
      <c r="N43" s="125" t="e">
        <f aca="false">K43*M43</f>
        <v>#VALUE!</v>
      </c>
      <c r="O43" s="122" t="n">
        <f aca="false">'Input Sheet'!Q93</f>
        <v>0</v>
      </c>
      <c r="P43" s="123" t="n">
        <f aca="false">'Input Sheet'!R93</f>
        <v>0</v>
      </c>
      <c r="Q43" s="124" t="n">
        <f aca="false">'Input Sheet'!S93</f>
        <v>0</v>
      </c>
      <c r="R43" s="123" t="str">
        <f aca="false">'Input Sheet'!T93</f>
        <v/>
      </c>
      <c r="S43" s="128" t="e">
        <f aca="false">P43*R43</f>
        <v>#VALUE!</v>
      </c>
      <c r="T43" s="112" t="n">
        <f aca="false">'Input Sheet'!V93</f>
        <v>6.3</v>
      </c>
      <c r="U43" s="167" t="n">
        <f aca="false">'Input Sheet'!W93</f>
        <v>1</v>
      </c>
    </row>
    <row r="44" customFormat="false" ht="13" hidden="false" customHeight="false" outlineLevel="0" collapsed="false">
      <c r="A44" s="109" t="n">
        <f aca="false">'Input Sheet'!C94</f>
        <v>6318873</v>
      </c>
      <c r="B44" s="124" t="n">
        <f aca="false">'Input Sheet'!D94</f>
        <v>2021</v>
      </c>
      <c r="C44" s="129" t="str">
        <f aca="false">'Input Sheet'!E94</f>
        <v>crv</v>
      </c>
      <c r="D44" s="121" t="n">
        <f aca="false">'Input Sheet'!F94</f>
        <v>1206</v>
      </c>
      <c r="E44" s="122" t="n">
        <f aca="false">'Input Sheet'!G94</f>
        <v>31.07</v>
      </c>
      <c r="F44" s="123" t="n">
        <f aca="false">'Input Sheet'!H94</f>
        <v>0.3</v>
      </c>
      <c r="G44" s="124" t="n">
        <f aca="false">'Input Sheet'!I94</f>
        <v>819</v>
      </c>
      <c r="H44" s="123" t="n">
        <f aca="false">'Input Sheet'!J94</f>
        <v>21</v>
      </c>
      <c r="I44" s="125" t="n">
        <f aca="false">F44*H44</f>
        <v>6.3</v>
      </c>
      <c r="J44" s="122" t="n">
        <f aca="false">'Input Sheet'!L94</f>
        <v>0</v>
      </c>
      <c r="K44" s="123" t="n">
        <f aca="false">'Input Sheet'!M94</f>
        <v>0</v>
      </c>
      <c r="L44" s="124" t="n">
        <f aca="false">'Input Sheet'!N94</f>
        <v>0</v>
      </c>
      <c r="M44" s="123" t="str">
        <f aca="false">'Input Sheet'!O94</f>
        <v/>
      </c>
      <c r="N44" s="125" t="e">
        <f aca="false">K44*M44</f>
        <v>#VALUE!</v>
      </c>
      <c r="O44" s="122" t="n">
        <f aca="false">'Input Sheet'!Q94</f>
        <v>0</v>
      </c>
      <c r="P44" s="123" t="n">
        <f aca="false">'Input Sheet'!R94</f>
        <v>0</v>
      </c>
      <c r="Q44" s="124" t="n">
        <f aca="false">'Input Sheet'!S94</f>
        <v>0</v>
      </c>
      <c r="R44" s="123" t="str">
        <f aca="false">'Input Sheet'!T94</f>
        <v/>
      </c>
      <c r="S44" s="128" t="e">
        <f aca="false">P44*R44</f>
        <v>#VALUE!</v>
      </c>
      <c r="T44" s="112" t="n">
        <f aca="false">'Input Sheet'!V94</f>
        <v>6.3</v>
      </c>
      <c r="U44" s="167" t="n">
        <f aca="false">'Input Sheet'!W94</f>
        <v>1</v>
      </c>
    </row>
    <row r="45" customFormat="false" ht="13" hidden="false" customHeight="false" outlineLevel="0" collapsed="false">
      <c r="A45" s="109" t="n">
        <f aca="false">'Input Sheet'!C95</f>
        <v>6318874</v>
      </c>
      <c r="B45" s="124" t="n">
        <f aca="false">'Input Sheet'!D95</f>
        <v>2021</v>
      </c>
      <c r="C45" s="129" t="str">
        <f aca="false">'Input Sheet'!E95</f>
        <v>crv</v>
      </c>
      <c r="D45" s="121" t="n">
        <f aca="false">'Input Sheet'!F95</f>
        <v>34528</v>
      </c>
      <c r="E45" s="122" t="n">
        <f aca="false">'Input Sheet'!G95</f>
        <v>31.07</v>
      </c>
      <c r="F45" s="123" t="n">
        <f aca="false">'Input Sheet'!H95</f>
        <v>0.3</v>
      </c>
      <c r="G45" s="124" t="n">
        <f aca="false">'Input Sheet'!I95</f>
        <v>208</v>
      </c>
      <c r="H45" s="123" t="n">
        <f aca="false">'Input Sheet'!J95</f>
        <v>39.8</v>
      </c>
      <c r="I45" s="125" t="n">
        <f aca="false">F45*H45</f>
        <v>11.94</v>
      </c>
      <c r="J45" s="122" t="n">
        <f aca="false">'Input Sheet'!L95</f>
        <v>0</v>
      </c>
      <c r="K45" s="123" t="n">
        <f aca="false">'Input Sheet'!M95</f>
        <v>0</v>
      </c>
      <c r="L45" s="124" t="n">
        <f aca="false">'Input Sheet'!N95</f>
        <v>0</v>
      </c>
      <c r="M45" s="123" t="str">
        <f aca="false">'Input Sheet'!O95</f>
        <v/>
      </c>
      <c r="N45" s="125" t="e">
        <f aca="false">K45*M45</f>
        <v>#VALUE!</v>
      </c>
      <c r="O45" s="122" t="n">
        <f aca="false">'Input Sheet'!Q95</f>
        <v>0</v>
      </c>
      <c r="P45" s="123" t="n">
        <f aca="false">'Input Sheet'!R95</f>
        <v>0</v>
      </c>
      <c r="Q45" s="124" t="n">
        <f aca="false">'Input Sheet'!S95</f>
        <v>0</v>
      </c>
      <c r="R45" s="123" t="str">
        <f aca="false">'Input Sheet'!T95</f>
        <v/>
      </c>
      <c r="S45" s="128" t="e">
        <f aca="false">P45*R45</f>
        <v>#VALUE!</v>
      </c>
      <c r="T45" s="112" t="n">
        <f aca="false">'Input Sheet'!V95</f>
        <v>11.94</v>
      </c>
      <c r="U45" s="167" t="n">
        <f aca="false">'Input Sheet'!W95</f>
        <v>1</v>
      </c>
    </row>
    <row r="46" customFormat="false" ht="13" hidden="false" customHeight="false" outlineLevel="0" collapsed="false">
      <c r="A46" s="109" t="n">
        <f aca="false">'Input Sheet'!C96</f>
        <v>6318877</v>
      </c>
      <c r="B46" s="124" t="n">
        <f aca="false">'Input Sheet'!D96</f>
        <v>2018</v>
      </c>
      <c r="C46" s="129" t="str">
        <f aca="false">'Input Sheet'!E96</f>
        <v>accord</v>
      </c>
      <c r="D46" s="121" t="n">
        <f aca="false">'Input Sheet'!F96</f>
        <v>43685</v>
      </c>
      <c r="E46" s="122" t="n">
        <f aca="false">'Input Sheet'!G96</f>
        <v>31.07</v>
      </c>
      <c r="F46" s="123" t="n">
        <f aca="false">'Input Sheet'!H96</f>
        <v>0.3</v>
      </c>
      <c r="G46" s="124" t="n">
        <f aca="false">'Input Sheet'!I96</f>
        <v>208</v>
      </c>
      <c r="H46" s="123" t="n">
        <f aca="false">'Input Sheet'!J96</f>
        <v>39.8</v>
      </c>
      <c r="I46" s="125" t="n">
        <f aca="false">F46*H46</f>
        <v>11.94</v>
      </c>
      <c r="J46" s="122" t="n">
        <f aca="false">'Input Sheet'!L96</f>
        <v>170.51</v>
      </c>
      <c r="K46" s="123" t="n">
        <f aca="false">'Input Sheet'!M96</f>
        <v>1.5</v>
      </c>
      <c r="L46" s="124" t="n">
        <f aca="false">'Input Sheet'!N96</f>
        <v>208</v>
      </c>
      <c r="M46" s="123" t="n">
        <f aca="false">'Input Sheet'!O96</f>
        <v>39.8</v>
      </c>
      <c r="N46" s="125" t="n">
        <f aca="false">K46*M46</f>
        <v>59.7</v>
      </c>
      <c r="O46" s="122" t="n">
        <f aca="false">'Input Sheet'!Q96</f>
        <v>0</v>
      </c>
      <c r="P46" s="123" t="n">
        <f aca="false">'Input Sheet'!R96</f>
        <v>0</v>
      </c>
      <c r="Q46" s="124" t="n">
        <f aca="false">'Input Sheet'!S96</f>
        <v>0</v>
      </c>
      <c r="R46" s="123" t="str">
        <f aca="false">'Input Sheet'!T96</f>
        <v/>
      </c>
      <c r="S46" s="128" t="e">
        <f aca="false">P46*R46</f>
        <v>#VALUE!</v>
      </c>
      <c r="T46" s="112" t="n">
        <f aca="false">'Input Sheet'!V96</f>
        <v>71.64</v>
      </c>
      <c r="U46" s="167" t="n">
        <f aca="false">'Input Sheet'!W96</f>
        <v>0</v>
      </c>
    </row>
    <row r="47" customFormat="false" ht="13" hidden="false" customHeight="false" outlineLevel="0" collapsed="false">
      <c r="A47" s="109" t="n">
        <f aca="false">'Input Sheet'!C97</f>
        <v>6318878</v>
      </c>
      <c r="B47" s="124" t="n">
        <f aca="false">'Input Sheet'!D97</f>
        <v>2010</v>
      </c>
      <c r="C47" s="129" t="str">
        <f aca="false">'Input Sheet'!E97</f>
        <v>crv</v>
      </c>
      <c r="D47" s="121" t="n">
        <f aca="false">'Input Sheet'!F97</f>
        <v>89490</v>
      </c>
      <c r="E47" s="122" t="n">
        <f aca="false">'Input Sheet'!G97</f>
        <v>223.97</v>
      </c>
      <c r="F47" s="123" t="n">
        <f aca="false">'Input Sheet'!H97</f>
        <v>1.5</v>
      </c>
      <c r="G47" s="124" t="n">
        <f aca="false">'Input Sheet'!I97</f>
        <v>208</v>
      </c>
      <c r="H47" s="123" t="n">
        <f aca="false">'Input Sheet'!J97</f>
        <v>39.8</v>
      </c>
      <c r="I47" s="125" t="n">
        <f aca="false">F47*H47</f>
        <v>59.7</v>
      </c>
      <c r="J47" s="122" t="n">
        <f aca="false">'Input Sheet'!L97</f>
        <v>10.85</v>
      </c>
      <c r="K47" s="123" t="n">
        <f aca="false">'Input Sheet'!M97</f>
        <v>0.1</v>
      </c>
      <c r="L47" s="124" t="n">
        <f aca="false">'Input Sheet'!N97</f>
        <v>208</v>
      </c>
      <c r="M47" s="123" t="n">
        <f aca="false">'Input Sheet'!O97</f>
        <v>39.8</v>
      </c>
      <c r="N47" s="125" t="n">
        <f aca="false">K47*M47</f>
        <v>3.98</v>
      </c>
      <c r="O47" s="122" t="n">
        <f aca="false">'Input Sheet'!Q97</f>
        <v>0</v>
      </c>
      <c r="P47" s="123" t="n">
        <f aca="false">'Input Sheet'!R97</f>
        <v>0</v>
      </c>
      <c r="Q47" s="124" t="n">
        <f aca="false">'Input Sheet'!S97</f>
        <v>0</v>
      </c>
      <c r="R47" s="123" t="str">
        <f aca="false">'Input Sheet'!T97</f>
        <v/>
      </c>
      <c r="S47" s="128" t="e">
        <f aca="false">P47*R47</f>
        <v>#VALUE!</v>
      </c>
      <c r="T47" s="112" t="n">
        <f aca="false">'Input Sheet'!V97</f>
        <v>63.68</v>
      </c>
      <c r="U47" s="167" t="n">
        <f aca="false">'Input Sheet'!W97</f>
        <v>0</v>
      </c>
    </row>
    <row r="48" customFormat="false" ht="13" hidden="false" customHeight="false" outlineLevel="0" collapsed="false">
      <c r="A48" s="109" t="n">
        <f aca="false">'Input Sheet'!C98</f>
        <v>6318880</v>
      </c>
      <c r="B48" s="124" t="n">
        <f aca="false">'Input Sheet'!D98</f>
        <v>2019</v>
      </c>
      <c r="C48" s="129" t="str">
        <f aca="false">'Input Sheet'!E98</f>
        <v>pilot</v>
      </c>
      <c r="D48" s="121" t="n">
        <f aca="false">'Input Sheet'!F98</f>
        <v>46574</v>
      </c>
      <c r="E48" s="122" t="n">
        <f aca="false">'Input Sheet'!G98</f>
        <v>69.02</v>
      </c>
      <c r="F48" s="123" t="n">
        <f aca="false">'Input Sheet'!H98</f>
        <v>0.5</v>
      </c>
      <c r="G48" s="124" t="n">
        <f aca="false">'Input Sheet'!I98</f>
        <v>208</v>
      </c>
      <c r="H48" s="123" t="n">
        <f aca="false">'Input Sheet'!J98</f>
        <v>39.8</v>
      </c>
      <c r="I48" s="125" t="n">
        <f aca="false">F48*H48</f>
        <v>19.9</v>
      </c>
      <c r="J48" s="122" t="n">
        <f aca="false">'Input Sheet'!L98</f>
        <v>186.9</v>
      </c>
      <c r="K48" s="123" t="n">
        <f aca="false">'Input Sheet'!M98</f>
        <v>1.3</v>
      </c>
      <c r="L48" s="124" t="n">
        <f aca="false">'Input Sheet'!N98</f>
        <v>208</v>
      </c>
      <c r="M48" s="123" t="n">
        <f aca="false">'Input Sheet'!O98</f>
        <v>39.8</v>
      </c>
      <c r="N48" s="125" t="n">
        <f aca="false">K48*M48</f>
        <v>51.74</v>
      </c>
      <c r="O48" s="122" t="n">
        <f aca="false">'Input Sheet'!Q98</f>
        <v>0</v>
      </c>
      <c r="P48" s="123" t="n">
        <f aca="false">'Input Sheet'!R98</f>
        <v>0</v>
      </c>
      <c r="Q48" s="124" t="n">
        <f aca="false">'Input Sheet'!S98</f>
        <v>0</v>
      </c>
      <c r="R48" s="123" t="str">
        <f aca="false">'Input Sheet'!T98</f>
        <v/>
      </c>
      <c r="S48" s="128" t="e">
        <f aca="false">P48*R48</f>
        <v>#VALUE!</v>
      </c>
      <c r="T48" s="112" t="n">
        <f aca="false">'Input Sheet'!V98</f>
        <v>71.64</v>
      </c>
      <c r="U48" s="167" t="n">
        <f aca="false">'Input Sheet'!W98</f>
        <v>0</v>
      </c>
    </row>
    <row r="49" customFormat="false" ht="13" hidden="false" customHeight="false" outlineLevel="0" collapsed="false">
      <c r="A49" s="109" t="n">
        <f aca="false">'Input Sheet'!C99</f>
        <v>6318882</v>
      </c>
      <c r="B49" s="124" t="n">
        <f aca="false">'Input Sheet'!D99</f>
        <v>2019</v>
      </c>
      <c r="C49" s="129" t="str">
        <f aca="false">'Input Sheet'!E99</f>
        <v>hrv</v>
      </c>
      <c r="D49" s="121" t="n">
        <f aca="false">'Input Sheet'!F99</f>
        <v>48747</v>
      </c>
      <c r="E49" s="122" t="n">
        <f aca="false">'Input Sheet'!G99</f>
        <v>31.07</v>
      </c>
      <c r="F49" s="123" t="n">
        <f aca="false">'Input Sheet'!H99</f>
        <v>0.3</v>
      </c>
      <c r="G49" s="124" t="n">
        <f aca="false">'Input Sheet'!I99</f>
        <v>84</v>
      </c>
      <c r="H49" s="123" t="n">
        <f aca="false">'Input Sheet'!J99</f>
        <v>21.2</v>
      </c>
      <c r="I49" s="125" t="n">
        <f aca="false">F49*H49</f>
        <v>6.36</v>
      </c>
      <c r="J49" s="122" t="n">
        <f aca="false">'Input Sheet'!L99</f>
        <v>16.97</v>
      </c>
      <c r="K49" s="123" t="n">
        <f aca="false">'Input Sheet'!M99</f>
        <v>0.1</v>
      </c>
      <c r="L49" s="124" t="n">
        <f aca="false">'Input Sheet'!N99</f>
        <v>84</v>
      </c>
      <c r="M49" s="123" t="n">
        <f aca="false">'Input Sheet'!O99</f>
        <v>21.2</v>
      </c>
      <c r="N49" s="125" t="n">
        <f aca="false">K49*M49</f>
        <v>2.12</v>
      </c>
      <c r="O49" s="122" t="n">
        <f aca="false">'Input Sheet'!Q99</f>
        <v>0</v>
      </c>
      <c r="P49" s="123" t="n">
        <f aca="false">'Input Sheet'!R99</f>
        <v>0</v>
      </c>
      <c r="Q49" s="124" t="n">
        <f aca="false">'Input Sheet'!S99</f>
        <v>0</v>
      </c>
      <c r="R49" s="123" t="str">
        <f aca="false">'Input Sheet'!T99</f>
        <v/>
      </c>
      <c r="S49" s="128" t="e">
        <f aca="false">P49*R49</f>
        <v>#VALUE!</v>
      </c>
      <c r="T49" s="112" t="n">
        <f aca="false">'Input Sheet'!V99</f>
        <v>8.48</v>
      </c>
      <c r="U49" s="167" t="n">
        <f aca="false">'Input Sheet'!W99</f>
        <v>0</v>
      </c>
    </row>
    <row r="50" customFormat="false" ht="13" hidden="false" customHeight="false" outlineLevel="0" collapsed="false">
      <c r="A50" s="109" t="n">
        <f aca="false">'Input Sheet'!C100</f>
        <v>6318883</v>
      </c>
      <c r="B50" s="124" t="n">
        <f aca="false">'Input Sheet'!D100</f>
        <v>2008</v>
      </c>
      <c r="C50" s="129" t="str">
        <f aca="false">'Input Sheet'!E100</f>
        <v>odyssey</v>
      </c>
      <c r="D50" s="121" t="n">
        <f aca="false">'Input Sheet'!F100</f>
        <v>104770</v>
      </c>
      <c r="E50" s="122" t="n">
        <f aca="false">'Input Sheet'!G100</f>
        <v>0</v>
      </c>
      <c r="F50" s="123" t="n">
        <f aca="false">'Input Sheet'!H100</f>
        <v>0</v>
      </c>
      <c r="G50" s="124" t="n">
        <f aca="false">'Input Sheet'!I100</f>
        <v>0</v>
      </c>
      <c r="H50" s="123" t="str">
        <f aca="false">'Input Sheet'!J100</f>
        <v/>
      </c>
      <c r="I50" s="125" t="e">
        <f aca="false">F50*H50</f>
        <v>#VALUE!</v>
      </c>
      <c r="J50" s="122" t="n">
        <f aca="false">'Input Sheet'!L100</f>
        <v>0</v>
      </c>
      <c r="K50" s="123" t="n">
        <f aca="false">'Input Sheet'!M100</f>
        <v>0</v>
      </c>
      <c r="L50" s="124" t="n">
        <f aca="false">'Input Sheet'!N100</f>
        <v>0</v>
      </c>
      <c r="M50" s="123" t="str">
        <f aca="false">'Input Sheet'!O100</f>
        <v/>
      </c>
      <c r="N50" s="125" t="e">
        <f aca="false">K50*M50</f>
        <v>#VALUE!</v>
      </c>
      <c r="O50" s="122" t="n">
        <f aca="false">'Input Sheet'!Q100</f>
        <v>525</v>
      </c>
      <c r="P50" s="123" t="n">
        <f aca="false">'Input Sheet'!R100</f>
        <v>3</v>
      </c>
      <c r="Q50" s="124" t="n">
        <f aca="false">'Input Sheet'!S100</f>
        <v>8</v>
      </c>
      <c r="R50" s="123" t="n">
        <f aca="false">'Input Sheet'!T100</f>
        <v>44.73</v>
      </c>
      <c r="S50" s="128" t="n">
        <f aca="false">P50*R50</f>
        <v>134.19</v>
      </c>
      <c r="T50" s="112" t="n">
        <f aca="false">'Input Sheet'!V100</f>
        <v>134.19</v>
      </c>
      <c r="U50" s="167" t="n">
        <f aca="false">'Input Sheet'!W100</f>
        <v>1</v>
      </c>
    </row>
    <row r="51" customFormat="false" ht="13" hidden="false" customHeight="false" outlineLevel="0" collapsed="false">
      <c r="A51" s="109" t="n">
        <f aca="false">'Input Sheet'!C101</f>
        <v>6318885</v>
      </c>
      <c r="B51" s="124" t="n">
        <f aca="false">'Input Sheet'!D101</f>
        <v>2021</v>
      </c>
      <c r="C51" s="129" t="str">
        <f aca="false">'Input Sheet'!E101</f>
        <v>crv</v>
      </c>
      <c r="D51" s="121" t="n">
        <f aca="false">'Input Sheet'!F101</f>
        <v>23806</v>
      </c>
      <c r="E51" s="122" t="n">
        <f aca="false">'Input Sheet'!G101</f>
        <v>0</v>
      </c>
      <c r="F51" s="123" t="n">
        <f aca="false">'Input Sheet'!H101</f>
        <v>0</v>
      </c>
      <c r="G51" s="124" t="n">
        <f aca="false">'Input Sheet'!I101</f>
        <v>0</v>
      </c>
      <c r="H51" s="123" t="str">
        <f aca="false">'Input Sheet'!J101</f>
        <v/>
      </c>
      <c r="I51" s="125" t="e">
        <f aca="false">F51*H51</f>
        <v>#VALUE!</v>
      </c>
      <c r="J51" s="122" t="n">
        <f aca="false">'Input Sheet'!L101</f>
        <v>205.13</v>
      </c>
      <c r="K51" s="123" t="n">
        <f aca="false">'Input Sheet'!M101</f>
        <v>1.5</v>
      </c>
      <c r="L51" s="124" t="n">
        <f aca="false">'Input Sheet'!N101</f>
        <v>208</v>
      </c>
      <c r="M51" s="123" t="n">
        <f aca="false">'Input Sheet'!O101</f>
        <v>39.8</v>
      </c>
      <c r="N51" s="125" t="n">
        <f aca="false">K51*M51</f>
        <v>59.7</v>
      </c>
      <c r="O51" s="122" t="n">
        <f aca="false">'Input Sheet'!Q101</f>
        <v>0</v>
      </c>
      <c r="P51" s="123" t="n">
        <f aca="false">'Input Sheet'!R101</f>
        <v>0</v>
      </c>
      <c r="Q51" s="124" t="n">
        <f aca="false">'Input Sheet'!S101</f>
        <v>0</v>
      </c>
      <c r="R51" s="123" t="str">
        <f aca="false">'Input Sheet'!T101</f>
        <v/>
      </c>
      <c r="S51" s="128" t="e">
        <f aca="false">P51*R51</f>
        <v>#VALUE!</v>
      </c>
      <c r="T51" s="112" t="n">
        <f aca="false">'Input Sheet'!V101</f>
        <v>59.7</v>
      </c>
      <c r="U51" s="167" t="n">
        <f aca="false">'Input Sheet'!W101</f>
        <v>0</v>
      </c>
    </row>
    <row r="52" customFormat="false" ht="13" hidden="false" customHeight="false" outlineLevel="0" collapsed="false">
      <c r="A52" s="109" t="n">
        <f aca="false">'Input Sheet'!C102</f>
        <v>6318887</v>
      </c>
      <c r="B52" s="124" t="n">
        <f aca="false">'Input Sheet'!D102</f>
        <v>2021</v>
      </c>
      <c r="C52" s="129" t="str">
        <f aca="false">'Input Sheet'!E102</f>
        <v>ridgeline</v>
      </c>
      <c r="D52" s="121" t="n">
        <f aca="false">'Input Sheet'!F102</f>
        <v>38718</v>
      </c>
      <c r="E52" s="122" t="n">
        <f aca="false">'Input Sheet'!G102</f>
        <v>69.02</v>
      </c>
      <c r="F52" s="123" t="n">
        <f aca="false">'Input Sheet'!H102</f>
        <v>0.5</v>
      </c>
      <c r="G52" s="124" t="n">
        <f aca="false">'Input Sheet'!I102</f>
        <v>607</v>
      </c>
      <c r="H52" s="123" t="n">
        <f aca="false">'Input Sheet'!J102</f>
        <v>28.41</v>
      </c>
      <c r="I52" s="125" t="n">
        <f aca="false">F52*H52</f>
        <v>14.205</v>
      </c>
      <c r="J52" s="122" t="n">
        <f aca="false">'Input Sheet'!L102</f>
        <v>0</v>
      </c>
      <c r="K52" s="123" t="n">
        <f aca="false">'Input Sheet'!M102</f>
        <v>0</v>
      </c>
      <c r="L52" s="124" t="n">
        <f aca="false">'Input Sheet'!N102</f>
        <v>0</v>
      </c>
      <c r="M52" s="123" t="str">
        <f aca="false">'Input Sheet'!O102</f>
        <v/>
      </c>
      <c r="N52" s="125" t="e">
        <f aca="false">K52*M52</f>
        <v>#VALUE!</v>
      </c>
      <c r="O52" s="122" t="n">
        <f aca="false">'Input Sheet'!Q102</f>
        <v>0</v>
      </c>
      <c r="P52" s="123" t="n">
        <f aca="false">'Input Sheet'!R102</f>
        <v>0</v>
      </c>
      <c r="Q52" s="124" t="n">
        <f aca="false">'Input Sheet'!S102</f>
        <v>0</v>
      </c>
      <c r="R52" s="123" t="str">
        <f aca="false">'Input Sheet'!T102</f>
        <v/>
      </c>
      <c r="S52" s="128" t="e">
        <f aca="false">P52*R52</f>
        <v>#VALUE!</v>
      </c>
      <c r="T52" s="112" t="n">
        <f aca="false">'Input Sheet'!V102</f>
        <v>14.205</v>
      </c>
      <c r="U52" s="167" t="n">
        <f aca="false">'Input Sheet'!W102</f>
        <v>0</v>
      </c>
    </row>
    <row r="53" customFormat="false" ht="13" hidden="false" customHeight="false" outlineLevel="0" collapsed="false">
      <c r="A53" s="109" t="n">
        <f aca="false">'Input Sheet'!C103</f>
        <v>6318890</v>
      </c>
      <c r="B53" s="124" t="n">
        <f aca="false">'Input Sheet'!D103</f>
        <v>2021</v>
      </c>
      <c r="C53" s="129" t="str">
        <f aca="false">'Input Sheet'!E103</f>
        <v>pilot</v>
      </c>
      <c r="D53" s="121" t="n">
        <f aca="false">'Input Sheet'!F103</f>
        <v>42175</v>
      </c>
      <c r="E53" s="122" t="n">
        <f aca="false">'Input Sheet'!G103</f>
        <v>0</v>
      </c>
      <c r="F53" s="123" t="n">
        <f aca="false">'Input Sheet'!H103</f>
        <v>0</v>
      </c>
      <c r="G53" s="124" t="n">
        <f aca="false">'Input Sheet'!I103</f>
        <v>0</v>
      </c>
      <c r="H53" s="123" t="str">
        <f aca="false">'Input Sheet'!J103</f>
        <v/>
      </c>
      <c r="I53" s="125" t="e">
        <f aca="false">F53*H53</f>
        <v>#VALUE!</v>
      </c>
      <c r="J53" s="122" t="n">
        <f aca="false">'Input Sheet'!L103</f>
        <v>283.8</v>
      </c>
      <c r="K53" s="123" t="n">
        <f aca="false">'Input Sheet'!M103</f>
        <v>2</v>
      </c>
      <c r="L53" s="124" t="n">
        <f aca="false">'Input Sheet'!N103</f>
        <v>208</v>
      </c>
      <c r="M53" s="123" t="n">
        <f aca="false">'Input Sheet'!O103</f>
        <v>39.8</v>
      </c>
      <c r="N53" s="125" t="n">
        <f aca="false">K53*M53</f>
        <v>79.6</v>
      </c>
      <c r="O53" s="122" t="n">
        <f aca="false">'Input Sheet'!Q103</f>
        <v>0</v>
      </c>
      <c r="P53" s="123" t="n">
        <f aca="false">'Input Sheet'!R103</f>
        <v>0</v>
      </c>
      <c r="Q53" s="124" t="n">
        <f aca="false">'Input Sheet'!S103</f>
        <v>0</v>
      </c>
      <c r="R53" s="123" t="str">
        <f aca="false">'Input Sheet'!T103</f>
        <v/>
      </c>
      <c r="S53" s="128" t="e">
        <f aca="false">P53*R53</f>
        <v>#VALUE!</v>
      </c>
      <c r="T53" s="112" t="n">
        <f aca="false">'Input Sheet'!V103</f>
        <v>79.6</v>
      </c>
      <c r="U53" s="167" t="n">
        <f aca="false">'Input Sheet'!W103</f>
        <v>0</v>
      </c>
    </row>
    <row r="54" customFormat="false" ht="13" hidden="false" customHeight="false" outlineLevel="0" collapsed="false">
      <c r="A54" s="109" t="n">
        <f aca="false">'Input Sheet'!C104</f>
        <v>6318894</v>
      </c>
      <c r="B54" s="124" t="n">
        <f aca="false">'Input Sheet'!D104</f>
        <v>2019</v>
      </c>
      <c r="C54" s="129" t="str">
        <f aca="false">'Input Sheet'!E104</f>
        <v>crv</v>
      </c>
      <c r="D54" s="121" t="n">
        <f aca="false">'Input Sheet'!F104</f>
        <v>33824</v>
      </c>
      <c r="E54" s="122" t="n">
        <f aca="false">'Input Sheet'!G104</f>
        <v>31.07</v>
      </c>
      <c r="F54" s="123" t="n">
        <f aca="false">'Input Sheet'!H104</f>
        <v>0.3</v>
      </c>
      <c r="G54" s="124" t="n">
        <f aca="false">'Input Sheet'!I104</f>
        <v>84</v>
      </c>
      <c r="H54" s="123" t="n">
        <f aca="false">'Input Sheet'!J104</f>
        <v>21.2</v>
      </c>
      <c r="I54" s="125" t="n">
        <f aca="false">F54*H54</f>
        <v>6.36</v>
      </c>
      <c r="J54" s="122" t="n">
        <f aca="false">'Input Sheet'!L104</f>
        <v>0</v>
      </c>
      <c r="K54" s="123" t="n">
        <f aca="false">'Input Sheet'!M104</f>
        <v>0</v>
      </c>
      <c r="L54" s="124" t="n">
        <f aca="false">'Input Sheet'!N104</f>
        <v>0</v>
      </c>
      <c r="M54" s="123" t="str">
        <f aca="false">'Input Sheet'!O104</f>
        <v/>
      </c>
      <c r="N54" s="125" t="e">
        <f aca="false">K54*M54</f>
        <v>#VALUE!</v>
      </c>
      <c r="O54" s="122" t="n">
        <f aca="false">'Input Sheet'!Q104</f>
        <v>0</v>
      </c>
      <c r="P54" s="123" t="n">
        <f aca="false">'Input Sheet'!R104</f>
        <v>0</v>
      </c>
      <c r="Q54" s="124" t="n">
        <f aca="false">'Input Sheet'!S104</f>
        <v>0</v>
      </c>
      <c r="R54" s="123" t="str">
        <f aca="false">'Input Sheet'!T104</f>
        <v/>
      </c>
      <c r="S54" s="128" t="e">
        <f aca="false">P54*R54</f>
        <v>#VALUE!</v>
      </c>
      <c r="T54" s="112" t="n">
        <f aca="false">'Input Sheet'!V104</f>
        <v>6.36</v>
      </c>
      <c r="U54" s="167" t="n">
        <f aca="false">'Input Sheet'!W104</f>
        <v>1</v>
      </c>
    </row>
    <row r="55" customFormat="false" ht="14" hidden="false" customHeight="false" outlineLevel="0" collapsed="false">
      <c r="A55" s="109" t="n">
        <f aca="false">'Input Sheet'!C105</f>
        <v>6318895</v>
      </c>
      <c r="B55" s="124" t="n">
        <f aca="false">'Input Sheet'!D105</f>
        <v>2017</v>
      </c>
      <c r="C55" s="129" t="str">
        <f aca="false">'Input Sheet'!E105</f>
        <v>hrv</v>
      </c>
      <c r="D55" s="121" t="n">
        <f aca="false">'Input Sheet'!F105</f>
        <v>54272</v>
      </c>
      <c r="E55" s="122" t="n">
        <f aca="false">'Input Sheet'!G105</f>
        <v>0</v>
      </c>
      <c r="F55" s="123" t="n">
        <f aca="false">'Input Sheet'!H105</f>
        <v>0</v>
      </c>
      <c r="G55" s="124" t="n">
        <f aca="false">'Input Sheet'!I105</f>
        <v>0</v>
      </c>
      <c r="H55" s="123" t="str">
        <f aca="false">'Input Sheet'!J105</f>
        <v/>
      </c>
      <c r="I55" s="125" t="e">
        <f aca="false">F55*H55</f>
        <v>#VALUE!</v>
      </c>
      <c r="J55" s="122" t="n">
        <f aca="false">'Input Sheet'!L105</f>
        <v>360</v>
      </c>
      <c r="K55" s="123" t="n">
        <f aca="false">'Input Sheet'!M105</f>
        <v>2</v>
      </c>
      <c r="L55" s="124" t="n">
        <f aca="false">'Input Sheet'!N105</f>
        <v>117</v>
      </c>
      <c r="M55" s="123" t="n">
        <f aca="false">'Input Sheet'!O105</f>
        <v>21</v>
      </c>
      <c r="N55" s="125" t="n">
        <f aca="false">K55*M55</f>
        <v>42</v>
      </c>
      <c r="O55" s="122" t="n">
        <f aca="false">'Input Sheet'!Q105</f>
        <v>0</v>
      </c>
      <c r="P55" s="123" t="n">
        <f aca="false">'Input Sheet'!R105</f>
        <v>0</v>
      </c>
      <c r="Q55" s="124" t="n">
        <f aca="false">'Input Sheet'!S105</f>
        <v>0</v>
      </c>
      <c r="R55" s="123" t="str">
        <f aca="false">'Input Sheet'!T105</f>
        <v/>
      </c>
      <c r="S55" s="128" t="e">
        <f aca="false">P55*R55</f>
        <v>#VALUE!</v>
      </c>
      <c r="T55" s="112" t="n">
        <f aca="false">'Input Sheet'!V105</f>
        <v>42</v>
      </c>
      <c r="U55" s="167" t="n">
        <f aca="false">'Input Sheet'!W105</f>
        <v>1</v>
      </c>
    </row>
    <row r="56" customFormat="false" ht="21" hidden="false" customHeight="true" outlineLevel="0" collapsed="false">
      <c r="A56" s="135" t="s">
        <v>51</v>
      </c>
      <c r="B56" s="136"/>
      <c r="C56" s="137"/>
      <c r="D56" s="138" t="s">
        <v>37</v>
      </c>
      <c r="E56" s="168" t="n">
        <f aca="false">SUM(E6:E55)</f>
        <v>1802.62</v>
      </c>
      <c r="F56" s="169" t="n">
        <f aca="false">SUM(F6:F55)</f>
        <v>14.6</v>
      </c>
      <c r="G56" s="170"/>
      <c r="H56" s="171"/>
      <c r="I56" s="172" t="e">
        <f aca="false">SUM(I6:I55)</f>
        <v>#VALUE!</v>
      </c>
      <c r="J56" s="168" t="n">
        <f aca="false">SUM(J6:J55)</f>
        <v>5065.97</v>
      </c>
      <c r="K56" s="169" t="n">
        <f aca="false">SUM(K6:K55)</f>
        <v>34.7</v>
      </c>
      <c r="L56" s="173"/>
      <c r="M56" s="174"/>
      <c r="N56" s="168" t="e">
        <f aca="false">SUM(N6:N55)</f>
        <v>#VALUE!</v>
      </c>
      <c r="O56" s="168" t="n">
        <f aca="false">SUM(O6:O55)</f>
        <v>2597.16</v>
      </c>
      <c r="P56" s="169" t="n">
        <f aca="false">SUM(P6:P55)</f>
        <v>14.8</v>
      </c>
      <c r="Q56" s="175"/>
      <c r="R56" s="176"/>
      <c r="S56" s="168" t="e">
        <f aca="false">SUM(S6:S55)</f>
        <v>#VALUE!</v>
      </c>
      <c r="T56" s="168" t="n">
        <f aca="false">SUM(T6:T55)</f>
        <v>2207.548</v>
      </c>
      <c r="U56" s="177" t="n">
        <f aca="false">COUNTIF(U5:U55,1)</f>
        <v>24</v>
      </c>
    </row>
    <row r="57" customFormat="false" ht="14" hidden="false" customHeight="true" outlineLevel="0" collapsed="false">
      <c r="A57" s="150" t="s">
        <v>44</v>
      </c>
      <c r="B57" s="151"/>
      <c r="C57" s="152"/>
      <c r="D57" s="153"/>
      <c r="E57" s="28" t="s">
        <v>45</v>
      </c>
      <c r="F57" s="28"/>
      <c r="G57" s="28"/>
      <c r="H57" s="28"/>
      <c r="I57" s="28"/>
      <c r="J57" s="28" t="s">
        <v>46</v>
      </c>
      <c r="K57" s="28"/>
      <c r="L57" s="28"/>
      <c r="M57" s="28"/>
      <c r="N57" s="28"/>
      <c r="O57" s="28" t="s">
        <v>47</v>
      </c>
      <c r="P57" s="28"/>
      <c r="Q57" s="28"/>
      <c r="R57" s="28"/>
      <c r="S57" s="28"/>
      <c r="T57" s="29" t="s">
        <v>13</v>
      </c>
      <c r="U57" s="30" t="s">
        <v>14</v>
      </c>
    </row>
    <row r="58" customFormat="false" ht="13" hidden="false" customHeight="true" outlineLevel="0" collapsed="false">
      <c r="A58" s="156" t="s">
        <v>48</v>
      </c>
      <c r="D58" s="153"/>
      <c r="E58" s="34" t="s">
        <v>19</v>
      </c>
      <c r="F58" s="35" t="s">
        <v>20</v>
      </c>
      <c r="G58" s="35" t="s">
        <v>42</v>
      </c>
      <c r="H58" s="35" t="s">
        <v>22</v>
      </c>
      <c r="I58" s="36" t="s">
        <v>23</v>
      </c>
      <c r="J58" s="34" t="s">
        <v>19</v>
      </c>
      <c r="K58" s="35" t="s">
        <v>20</v>
      </c>
      <c r="L58" s="35" t="s">
        <v>42</v>
      </c>
      <c r="M58" s="35" t="s">
        <v>22</v>
      </c>
      <c r="N58" s="36" t="s">
        <v>23</v>
      </c>
      <c r="O58" s="34" t="s">
        <v>19</v>
      </c>
      <c r="P58" s="35" t="s">
        <v>20</v>
      </c>
      <c r="Q58" s="104" t="s">
        <v>42</v>
      </c>
      <c r="R58" s="104" t="s">
        <v>22</v>
      </c>
      <c r="S58" s="157" t="s">
        <v>23</v>
      </c>
      <c r="T58" s="29"/>
      <c r="U58" s="30"/>
    </row>
    <row r="59" customFormat="false" ht="13.5" hidden="false" customHeight="true" outlineLevel="0" collapsed="false">
      <c r="A59" s="158"/>
      <c r="B59" s="159"/>
      <c r="C59" s="159"/>
      <c r="D59" s="160"/>
      <c r="E59" s="34"/>
      <c r="F59" s="35"/>
      <c r="G59" s="35"/>
      <c r="H59" s="35"/>
      <c r="I59" s="36"/>
      <c r="J59" s="34"/>
      <c r="K59" s="35"/>
      <c r="L59" s="35"/>
      <c r="M59" s="35"/>
      <c r="N59" s="36"/>
      <c r="O59" s="34"/>
      <c r="P59" s="35"/>
      <c r="Q59" s="104"/>
      <c r="R59" s="104"/>
      <c r="S59" s="157"/>
      <c r="T59" s="29"/>
      <c r="U59" s="30"/>
    </row>
    <row r="60" customFormat="false" ht="14" hidden="false" customHeight="false" outlineLevel="0" collapsed="false"/>
  </sheetData>
  <mergeCells count="44">
    <mergeCell ref="A1:U1"/>
    <mergeCell ref="A2:D2"/>
    <mergeCell ref="E2:I3"/>
    <mergeCell ref="J2:N3"/>
    <mergeCell ref="O2:S3"/>
    <mergeCell ref="A3:D3"/>
    <mergeCell ref="T3:T5"/>
    <mergeCell ref="U3:U5"/>
    <mergeCell ref="A4:A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E57:I57"/>
    <mergeCell ref="J57:N57"/>
    <mergeCell ref="O57:S57"/>
    <mergeCell ref="T57:T59"/>
    <mergeCell ref="U57:U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R58:R59"/>
    <mergeCell ref="S58:S59"/>
  </mergeCells>
  <printOptions headings="false" gridLines="false" gridLinesSet="true" horizontalCentered="true" verticalCentered="false"/>
  <pageMargins left="0.5" right="0.5" top="0.5" bottom="0.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7" activeCellId="0" sqref="M7"/>
    </sheetView>
  </sheetViews>
  <sheetFormatPr defaultRowHeight="13" zeroHeight="false" outlineLevelRow="0" outlineLevelCol="0"/>
  <cols>
    <col collapsed="false" customWidth="true" hidden="false" outlineLevel="0" max="2" min="1" style="0" width="8.83"/>
    <col collapsed="false" customWidth="true" hidden="false" outlineLevel="0" max="3" min="3" style="0" width="10.5"/>
    <col collapsed="false" customWidth="true" hidden="false" outlineLevel="0" max="4" min="4" style="0" width="11.33"/>
    <col collapsed="false" customWidth="true" hidden="false" outlineLevel="0" max="5" min="5" style="0" width="12.83"/>
    <col collapsed="false" customWidth="true" hidden="false" outlineLevel="0" max="6" min="6" style="0" width="3.33"/>
    <col collapsed="false" customWidth="true" hidden="false" outlineLevel="0" max="7" min="7" style="0" width="12.66"/>
    <col collapsed="false" customWidth="true" hidden="false" outlineLevel="0" max="8" min="8" style="0" width="3.33"/>
    <col collapsed="false" customWidth="true" hidden="false" outlineLevel="0" max="9" min="9" style="0" width="10.99"/>
    <col collapsed="false" customWidth="true" hidden="false" outlineLevel="0" max="10" min="10" style="0" width="13.01"/>
    <col collapsed="false" customWidth="true" hidden="false" outlineLevel="0" max="11" min="11" style="0" width="12.17"/>
    <col collapsed="false" customWidth="true" hidden="false" outlineLevel="0" max="12" min="12" style="0" width="12.83"/>
    <col collapsed="false" customWidth="true" hidden="false" outlineLevel="0" max="1025" min="13" style="0" width="8.83"/>
  </cols>
  <sheetData>
    <row r="1" customFormat="false" ht="28.5" hidden="false" customHeight="true" outlineLevel="0" collapsed="false">
      <c r="A1" s="178"/>
      <c r="B1" s="178"/>
      <c r="C1" s="179" t="s">
        <v>52</v>
      </c>
      <c r="D1" s="179"/>
      <c r="E1" s="179"/>
      <c r="F1" s="179"/>
      <c r="G1" s="179"/>
      <c r="H1" s="179"/>
      <c r="I1" s="179"/>
      <c r="J1" s="179"/>
      <c r="K1" s="179"/>
      <c r="L1" s="180"/>
      <c r="M1" s="178"/>
      <c r="N1" s="181"/>
      <c r="O1" s="181"/>
    </row>
    <row r="2" customFormat="false" ht="15.75" hidden="false" customHeight="true" outlineLevel="0" collapsed="false">
      <c r="A2" s="178"/>
      <c r="B2" s="178"/>
      <c r="C2" s="182"/>
      <c r="D2" s="182"/>
      <c r="E2" s="182"/>
      <c r="F2" s="182"/>
      <c r="G2" s="182"/>
      <c r="H2" s="182"/>
      <c r="I2" s="182"/>
      <c r="J2" s="182"/>
      <c r="K2" s="182"/>
      <c r="L2" s="180"/>
      <c r="M2" s="178"/>
      <c r="N2" s="181"/>
      <c r="O2" s="181"/>
    </row>
    <row r="3" customFormat="false" ht="17" hidden="false" customHeight="true" outlineLevel="0" collapsed="false">
      <c r="A3" s="178"/>
      <c r="B3" s="178"/>
      <c r="C3" s="183"/>
      <c r="D3" s="184"/>
      <c r="E3" s="185" t="s">
        <v>53</v>
      </c>
      <c r="F3" s="185"/>
      <c r="G3" s="186" t="s">
        <v>54</v>
      </c>
      <c r="H3" s="187"/>
      <c r="I3" s="188"/>
      <c r="J3" s="189"/>
      <c r="K3" s="190"/>
      <c r="L3" s="180"/>
      <c r="M3" s="178"/>
      <c r="N3" s="181"/>
      <c r="O3" s="181"/>
    </row>
    <row r="4" customFormat="false" ht="16" hidden="false" customHeight="false" outlineLevel="0" collapsed="false">
      <c r="A4" s="178"/>
      <c r="B4" s="178"/>
      <c r="C4" s="191"/>
      <c r="D4" s="192"/>
      <c r="E4" s="185"/>
      <c r="F4" s="185"/>
      <c r="G4" s="186"/>
      <c r="H4" s="193"/>
      <c r="I4" s="194" t="s">
        <v>55</v>
      </c>
      <c r="J4" s="195" t="s">
        <v>56</v>
      </c>
      <c r="K4" s="195"/>
      <c r="L4" s="180"/>
      <c r="M4" s="178"/>
      <c r="N4" s="181"/>
      <c r="O4" s="181"/>
    </row>
    <row r="5" customFormat="false" ht="16" hidden="false" customHeight="false" outlineLevel="0" collapsed="false">
      <c r="A5" s="178"/>
      <c r="B5" s="178"/>
      <c r="C5" s="196" t="s">
        <v>57</v>
      </c>
      <c r="D5" s="197"/>
      <c r="E5" s="198" t="n">
        <f aca="false">'RO Report 1-50'!E56+'RO Report 51-100'!E56</f>
        <v>3172.74</v>
      </c>
      <c r="F5" s="199" t="s">
        <v>58</v>
      </c>
      <c r="G5" s="200" t="n">
        <f aca="false">'RO Report 1-50'!F56+'RO Report 51-100'!F56</f>
        <v>26</v>
      </c>
      <c r="H5" s="199" t="s">
        <v>59</v>
      </c>
      <c r="I5" s="200" t="n">
        <f aca="false">IF(ISERROR(E5/G5),"",E5/G5)</f>
        <v>122.028461538462</v>
      </c>
      <c r="J5" s="197" t="s">
        <v>60</v>
      </c>
      <c r="K5" s="201"/>
      <c r="L5" s="180"/>
      <c r="M5" s="178"/>
      <c r="N5" s="181"/>
      <c r="O5" s="181"/>
    </row>
    <row r="6" customFormat="false" ht="16" hidden="false" customHeight="false" outlineLevel="0" collapsed="false">
      <c r="A6" s="178"/>
      <c r="B6" s="178"/>
      <c r="C6" s="196" t="s">
        <v>61</v>
      </c>
      <c r="D6" s="197"/>
      <c r="E6" s="198" t="n">
        <f aca="false">'RO Report 1-50'!J56+'RO Report 51-100'!J56</f>
        <v>9563.64</v>
      </c>
      <c r="F6" s="199" t="s">
        <v>58</v>
      </c>
      <c r="G6" s="200" t="n">
        <f aca="false">'RO Report 1-50'!K56+'RO Report 51-100'!K56</f>
        <v>64.7</v>
      </c>
      <c r="H6" s="199" t="s">
        <v>59</v>
      </c>
      <c r="I6" s="200" t="n">
        <f aca="false">IF(ISERROR(E6/G6),"",E6/G6)</f>
        <v>147.81514683153</v>
      </c>
      <c r="J6" s="197" t="s">
        <v>60</v>
      </c>
      <c r="K6" s="201"/>
      <c r="L6" s="180"/>
      <c r="M6" s="178"/>
      <c r="N6" s="181"/>
      <c r="O6" s="181"/>
    </row>
    <row r="7" customFormat="false" ht="16" hidden="false" customHeight="false" outlineLevel="0" collapsed="false">
      <c r="A7" s="178"/>
      <c r="B7" s="178"/>
      <c r="C7" s="202" t="s">
        <v>62</v>
      </c>
      <c r="D7" s="203"/>
      <c r="E7" s="204" t="n">
        <f aca="false">'RO Report 1-50'!O56+'RO Report 51-100'!O56</f>
        <v>9311.82</v>
      </c>
      <c r="F7" s="199" t="s">
        <v>58</v>
      </c>
      <c r="G7" s="200" t="n">
        <f aca="false">'RO Report 1-50'!P56+'RO Report 51-100'!P56</f>
        <v>54.3</v>
      </c>
      <c r="H7" s="199" t="s">
        <v>59</v>
      </c>
      <c r="I7" s="200" t="n">
        <f aca="false">IF(ISERROR(E7/G7),"",E7/G7)</f>
        <v>171.488397790055</v>
      </c>
      <c r="J7" s="197" t="s">
        <v>60</v>
      </c>
      <c r="K7" s="201"/>
      <c r="L7" s="180"/>
      <c r="M7" s="178"/>
      <c r="N7" s="181"/>
      <c r="O7" s="181"/>
    </row>
    <row r="8" customFormat="false" ht="17" hidden="false" customHeight="false" outlineLevel="0" collapsed="false">
      <c r="A8" s="178"/>
      <c r="B8" s="178"/>
      <c r="C8" s="205" t="s">
        <v>37</v>
      </c>
      <c r="D8" s="206"/>
      <c r="E8" s="207" t="n">
        <f aca="false">SUM(E5:E7)</f>
        <v>22048.2</v>
      </c>
      <c r="F8" s="208" t="s">
        <v>58</v>
      </c>
      <c r="G8" s="209" t="n">
        <f aca="false">SUM(G5:G7)</f>
        <v>145</v>
      </c>
      <c r="H8" s="208" t="s">
        <v>59</v>
      </c>
      <c r="I8" s="200" t="n">
        <f aca="false">IF(ISERROR(E8/G8),"",E8/G8)</f>
        <v>152.056551724138</v>
      </c>
      <c r="J8" s="210" t="s">
        <v>63</v>
      </c>
      <c r="K8" s="211"/>
      <c r="L8" s="180"/>
      <c r="M8" s="178"/>
      <c r="N8" s="181"/>
      <c r="O8" s="181"/>
    </row>
    <row r="9" customFormat="false" ht="18" hidden="false" customHeight="false" outlineLevel="0" collapsed="false">
      <c r="A9" s="178"/>
      <c r="B9" s="178"/>
      <c r="C9" s="212"/>
      <c r="D9" s="213"/>
      <c r="E9" s="213"/>
      <c r="F9" s="214"/>
      <c r="G9" s="215"/>
      <c r="H9" s="216" t="s">
        <v>64</v>
      </c>
      <c r="I9" s="217" t="n">
        <v>167</v>
      </c>
      <c r="J9" s="215" t="s">
        <v>65</v>
      </c>
      <c r="K9" s="218"/>
      <c r="L9" s="180"/>
      <c r="M9" s="178"/>
      <c r="N9" s="181"/>
      <c r="O9" s="181"/>
    </row>
    <row r="10" customFormat="false" ht="18" hidden="false" customHeight="false" outlineLevel="0" collapsed="false">
      <c r="A10" s="178"/>
      <c r="B10" s="178"/>
      <c r="C10" s="219" t="s">
        <v>66</v>
      </c>
      <c r="D10" s="219"/>
      <c r="E10" s="220" t="n">
        <v>100</v>
      </c>
      <c r="F10" s="221"/>
      <c r="G10" s="222"/>
      <c r="H10" s="223" t="s">
        <v>67</v>
      </c>
      <c r="I10" s="224" t="n">
        <f aca="false">IF(ISERROR(I8-I9),"",I8-I9)</f>
        <v>-14.9434482758621</v>
      </c>
      <c r="J10" s="222" t="s">
        <v>65</v>
      </c>
      <c r="K10" s="225"/>
      <c r="L10" s="180"/>
      <c r="M10" s="178"/>
      <c r="N10" s="181"/>
      <c r="O10" s="181"/>
    </row>
    <row r="11" customFormat="false" ht="17" hidden="false" customHeight="false" outlineLevel="0" collapsed="false">
      <c r="A11" s="178"/>
      <c r="B11" s="178"/>
      <c r="C11" s="212"/>
      <c r="D11" s="213"/>
      <c r="E11" s="213"/>
      <c r="F11" s="213"/>
      <c r="G11" s="213"/>
      <c r="H11" s="226"/>
      <c r="I11" s="213"/>
      <c r="J11" s="213"/>
      <c r="K11" s="227"/>
      <c r="L11" s="180"/>
      <c r="M11" s="178"/>
      <c r="N11" s="181"/>
      <c r="O11" s="181"/>
    </row>
    <row r="12" customFormat="false" ht="19" hidden="false" customHeight="false" outlineLevel="0" collapsed="false">
      <c r="A12" s="178"/>
      <c r="B12" s="178"/>
      <c r="C12" s="228" t="s">
        <v>68</v>
      </c>
      <c r="D12" s="228"/>
      <c r="E12" s="228"/>
      <c r="F12" s="228"/>
      <c r="G12" s="228"/>
      <c r="H12" s="228"/>
      <c r="I12" s="228"/>
      <c r="J12" s="228"/>
      <c r="K12" s="227"/>
      <c r="L12" s="180"/>
      <c r="M12" s="178"/>
      <c r="N12" s="181"/>
      <c r="O12" s="181"/>
    </row>
    <row r="13" customFormat="false" ht="17" hidden="false" customHeight="false" outlineLevel="0" collapsed="false">
      <c r="A13" s="178"/>
      <c r="B13" s="178"/>
      <c r="C13" s="214" t="s">
        <v>13</v>
      </c>
      <c r="D13" s="229"/>
      <c r="E13" s="230" t="n">
        <f aca="false">'Input Sheet'!V106</f>
        <v>5260.444</v>
      </c>
      <c r="F13" s="231" t="s">
        <v>58</v>
      </c>
      <c r="G13" s="232" t="s">
        <v>69</v>
      </c>
      <c r="H13" s="231" t="s">
        <v>59</v>
      </c>
      <c r="I13" s="233" t="n">
        <f aca="false">IF(ISERROR(E13/E8),"",E13/E8)</f>
        <v>0.238588365490154</v>
      </c>
      <c r="J13" s="215" t="s">
        <v>70</v>
      </c>
      <c r="K13" s="218"/>
      <c r="L13" s="180"/>
      <c r="M13" s="178"/>
      <c r="N13" s="181"/>
      <c r="O13" s="181"/>
    </row>
    <row r="14" customFormat="false" ht="17" hidden="false" customHeight="false" outlineLevel="0" collapsed="false">
      <c r="A14" s="178"/>
      <c r="B14" s="178"/>
      <c r="C14" s="221" t="s">
        <v>13</v>
      </c>
      <c r="D14" s="234"/>
      <c r="E14" s="224" t="n">
        <f aca="false">E13</f>
        <v>5260.444</v>
      </c>
      <c r="F14" s="235" t="s">
        <v>58</v>
      </c>
      <c r="G14" s="236" t="s">
        <v>71</v>
      </c>
      <c r="H14" s="235" t="s">
        <v>59</v>
      </c>
      <c r="I14" s="237" t="n">
        <f aca="false">IF(ISERROR(E14/G8),"",E14/G8)</f>
        <v>36.278924137931</v>
      </c>
      <c r="J14" s="222" t="s">
        <v>72</v>
      </c>
      <c r="K14" s="225"/>
      <c r="L14" s="180"/>
      <c r="M14" s="178"/>
      <c r="N14" s="181"/>
      <c r="O14" s="181"/>
    </row>
    <row r="15" customFormat="false" ht="17" hidden="false" customHeight="false" outlineLevel="0" collapsed="false">
      <c r="A15" s="178"/>
      <c r="B15" s="178"/>
      <c r="C15" s="212"/>
      <c r="D15" s="213"/>
      <c r="E15" s="213"/>
      <c r="F15" s="238"/>
      <c r="G15" s="213"/>
      <c r="H15" s="238"/>
      <c r="I15" s="213"/>
      <c r="J15" s="213"/>
      <c r="K15" s="227"/>
      <c r="L15" s="180"/>
      <c r="M15" s="178"/>
      <c r="N15" s="181"/>
      <c r="O15" s="181"/>
    </row>
    <row r="16" customFormat="false" ht="19" hidden="false" customHeight="false" outlineLevel="0" collapsed="false">
      <c r="A16" s="178"/>
      <c r="B16" s="178"/>
      <c r="C16" s="228" t="s">
        <v>73</v>
      </c>
      <c r="D16" s="228"/>
      <c r="E16" s="228"/>
      <c r="F16" s="228"/>
      <c r="G16" s="228"/>
      <c r="H16" s="228"/>
      <c r="I16" s="228"/>
      <c r="J16" s="228"/>
      <c r="K16" s="227"/>
      <c r="L16" s="180"/>
      <c r="M16" s="178"/>
      <c r="N16" s="181"/>
      <c r="O16" s="181"/>
    </row>
    <row r="17" customFormat="false" ht="17" hidden="false" customHeight="false" outlineLevel="0" collapsed="false">
      <c r="A17" s="178"/>
      <c r="B17" s="178"/>
      <c r="C17" s="214" t="s">
        <v>74</v>
      </c>
      <c r="D17" s="229"/>
      <c r="E17" s="239" t="n">
        <f aca="false">E8</f>
        <v>22048.2</v>
      </c>
      <c r="F17" s="231" t="s">
        <v>58</v>
      </c>
      <c r="G17" s="232" t="s">
        <v>75</v>
      </c>
      <c r="H17" s="231" t="s">
        <v>59</v>
      </c>
      <c r="I17" s="230" t="n">
        <f aca="false">IF(ISERROR(E17/E10),"",E17/E10)</f>
        <v>220.482</v>
      </c>
      <c r="J17" s="215" t="s">
        <v>76</v>
      </c>
      <c r="K17" s="218"/>
      <c r="L17" s="180"/>
      <c r="M17" s="178"/>
      <c r="N17" s="181"/>
      <c r="O17" s="181"/>
    </row>
    <row r="18" customFormat="false" ht="16" hidden="false" customHeight="false" outlineLevel="0" collapsed="false">
      <c r="A18" s="178"/>
      <c r="B18" s="178"/>
      <c r="C18" s="202" t="s">
        <v>71</v>
      </c>
      <c r="D18" s="203"/>
      <c r="E18" s="240" t="n">
        <f aca="false">G8</f>
        <v>145</v>
      </c>
      <c r="F18" s="199" t="s">
        <v>58</v>
      </c>
      <c r="G18" s="197" t="s">
        <v>75</v>
      </c>
      <c r="H18" s="199" t="s">
        <v>59</v>
      </c>
      <c r="I18" s="200" t="n">
        <f aca="false">IF(ISERROR(E18/E10),"",E18/E10)</f>
        <v>1.45</v>
      </c>
      <c r="J18" s="241" t="s">
        <v>77</v>
      </c>
      <c r="K18" s="242"/>
      <c r="L18" s="180"/>
      <c r="M18" s="178"/>
      <c r="N18" s="181"/>
      <c r="O18" s="181"/>
    </row>
    <row r="19" customFormat="false" ht="16" hidden="false" customHeight="false" outlineLevel="0" collapsed="false">
      <c r="A19" s="178"/>
      <c r="B19" s="178"/>
      <c r="C19" s="202" t="s">
        <v>78</v>
      </c>
      <c r="D19" s="203"/>
      <c r="E19" s="243"/>
      <c r="F19" s="199" t="s">
        <v>58</v>
      </c>
      <c r="G19" s="197" t="s">
        <v>75</v>
      </c>
      <c r="H19" s="199" t="s">
        <v>59</v>
      </c>
      <c r="I19" s="243"/>
      <c r="J19" s="241" t="s">
        <v>79</v>
      </c>
      <c r="K19" s="242"/>
      <c r="L19" s="180"/>
      <c r="M19" s="178"/>
      <c r="N19" s="181"/>
      <c r="O19" s="181"/>
    </row>
    <row r="20" customFormat="false" ht="16" hidden="false" customHeight="false" outlineLevel="0" collapsed="false">
      <c r="A20" s="178"/>
      <c r="B20" s="178"/>
      <c r="C20" s="202" t="s">
        <v>80</v>
      </c>
      <c r="D20" s="203"/>
      <c r="E20" s="200" t="n">
        <f aca="false">G5</f>
        <v>26</v>
      </c>
      <c r="F20" s="199" t="s">
        <v>58</v>
      </c>
      <c r="G20" s="197" t="s">
        <v>71</v>
      </c>
      <c r="H20" s="199" t="s">
        <v>59</v>
      </c>
      <c r="I20" s="244" t="n">
        <f aca="false">IF(ISERROR(E20/G8),"",(E20/G8))</f>
        <v>0.179310344827586</v>
      </c>
      <c r="J20" s="241" t="s">
        <v>81</v>
      </c>
      <c r="K20" s="242"/>
      <c r="L20" s="180"/>
      <c r="M20" s="178"/>
      <c r="N20" s="181"/>
      <c r="O20" s="181"/>
    </row>
    <row r="21" customFormat="false" ht="16" hidden="false" customHeight="false" outlineLevel="0" collapsed="false">
      <c r="A21" s="178"/>
      <c r="B21" s="178"/>
      <c r="C21" s="202" t="s">
        <v>82</v>
      </c>
      <c r="D21" s="203"/>
      <c r="E21" s="200" t="n">
        <f aca="false">G6</f>
        <v>64.7</v>
      </c>
      <c r="F21" s="199" t="s">
        <v>58</v>
      </c>
      <c r="G21" s="197" t="s">
        <v>71</v>
      </c>
      <c r="H21" s="199" t="s">
        <v>59</v>
      </c>
      <c r="I21" s="244" t="n">
        <f aca="false">IF(ISERROR(E21/G8),"",(E21/G8))</f>
        <v>0.446206896551724</v>
      </c>
      <c r="J21" s="241" t="s">
        <v>83</v>
      </c>
      <c r="K21" s="242"/>
      <c r="L21" s="180"/>
      <c r="M21" s="178"/>
      <c r="N21" s="181"/>
      <c r="O21" s="181"/>
    </row>
    <row r="22" customFormat="false" ht="16" hidden="false" customHeight="false" outlineLevel="0" collapsed="false">
      <c r="A22" s="178"/>
      <c r="B22" s="178"/>
      <c r="C22" s="202" t="s">
        <v>84</v>
      </c>
      <c r="D22" s="203"/>
      <c r="E22" s="200" t="n">
        <f aca="false">G7</f>
        <v>54.3</v>
      </c>
      <c r="F22" s="199" t="s">
        <v>58</v>
      </c>
      <c r="G22" s="197" t="s">
        <v>71</v>
      </c>
      <c r="H22" s="199" t="s">
        <v>59</v>
      </c>
      <c r="I22" s="244" t="n">
        <f aca="false">IF(ISERROR(E22/G8),"",E22/G8)</f>
        <v>0.37448275862069</v>
      </c>
      <c r="J22" s="241" t="s">
        <v>85</v>
      </c>
      <c r="K22" s="242"/>
      <c r="L22" s="180"/>
      <c r="M22" s="178"/>
      <c r="N22" s="181"/>
      <c r="O22" s="181"/>
    </row>
    <row r="23" customFormat="false" ht="17" hidden="false" customHeight="false" outlineLevel="0" collapsed="false">
      <c r="A23" s="178"/>
      <c r="B23" s="178"/>
      <c r="C23" s="205" t="s">
        <v>86</v>
      </c>
      <c r="D23" s="206"/>
      <c r="E23" s="245" t="n">
        <f aca="false">'RO Report 1-50'!U56+'RO Report 51-100'!U56</f>
        <v>47</v>
      </c>
      <c r="F23" s="208" t="s">
        <v>58</v>
      </c>
      <c r="G23" s="210" t="s">
        <v>75</v>
      </c>
      <c r="H23" s="208" t="s">
        <v>59</v>
      </c>
      <c r="I23" s="246" t="n">
        <f aca="false">IF(ISERROR(E23/E10),"",E23/E10)</f>
        <v>0.47</v>
      </c>
      <c r="J23" s="247" t="s">
        <v>87</v>
      </c>
      <c r="K23" s="248"/>
      <c r="L23" s="180"/>
      <c r="M23" s="178"/>
      <c r="N23" s="181"/>
      <c r="O23" s="181"/>
    </row>
    <row r="24" customFormat="false" ht="17" hidden="false" customHeight="false" outlineLevel="0" collapsed="false">
      <c r="A24" s="178"/>
      <c r="B24" s="178"/>
      <c r="C24" s="212"/>
      <c r="D24" s="213"/>
      <c r="E24" s="249"/>
      <c r="F24" s="238"/>
      <c r="G24" s="213"/>
      <c r="H24" s="238"/>
      <c r="I24" s="250"/>
      <c r="J24" s="213"/>
      <c r="K24" s="227"/>
      <c r="L24" s="180"/>
      <c r="M24" s="178"/>
      <c r="N24" s="181"/>
      <c r="O24" s="181"/>
    </row>
    <row r="25" customFormat="false" ht="19" hidden="false" customHeight="false" outlineLevel="0" collapsed="false">
      <c r="A25" s="178"/>
      <c r="B25" s="178"/>
      <c r="C25" s="228" t="s">
        <v>88</v>
      </c>
      <c r="D25" s="228"/>
      <c r="E25" s="228"/>
      <c r="F25" s="228"/>
      <c r="G25" s="228"/>
      <c r="H25" s="228"/>
      <c r="I25" s="228"/>
      <c r="J25" s="228"/>
      <c r="K25" s="227"/>
      <c r="L25" s="180"/>
      <c r="M25" s="178"/>
      <c r="N25" s="181"/>
      <c r="O25" s="181"/>
    </row>
    <row r="26" customFormat="false" ht="18" hidden="false" customHeight="false" outlineLevel="0" collapsed="false">
      <c r="A26" s="178"/>
      <c r="B26" s="178"/>
      <c r="C26" s="251" t="n">
        <f aca="false">YEAR(Title!K9)+1</f>
        <v>2025</v>
      </c>
      <c r="D26" s="252" t="n">
        <f aca="false">YEAR(Title!K9)</f>
        <v>2024</v>
      </c>
      <c r="E26" s="253" t="n">
        <f aca="false">YEAR(Title!K9)-1</f>
        <v>2023</v>
      </c>
      <c r="F26" s="253"/>
      <c r="G26" s="253" t="n">
        <f aca="false">YEAR(Title!K9)-2</f>
        <v>2022</v>
      </c>
      <c r="H26" s="253" t="n">
        <f aca="false">YEAR(Title!K9)-3</f>
        <v>2021</v>
      </c>
      <c r="I26" s="253"/>
      <c r="J26" s="253" t="n">
        <f aca="false">YEAR(Title!K9)-4</f>
        <v>2020</v>
      </c>
      <c r="K26" s="254" t="s">
        <v>89</v>
      </c>
      <c r="L26" s="255" t="s">
        <v>90</v>
      </c>
      <c r="M26" s="178"/>
      <c r="N26" s="181"/>
      <c r="O26" s="181"/>
    </row>
    <row r="27" customFormat="false" ht="16" hidden="false" customHeight="false" outlineLevel="0" collapsed="false">
      <c r="A27" s="178"/>
      <c r="B27" s="178"/>
      <c r="C27" s="256" t="n">
        <f aca="false">COUNTIF('Input Sheet'!D6:D105,C26)</f>
        <v>0</v>
      </c>
      <c r="D27" s="257" t="n">
        <f aca="false">COUNTIF('Input Sheet'!D6:D105,D26)</f>
        <v>1</v>
      </c>
      <c r="E27" s="257" t="n">
        <f aca="false">COUNTIF('Input Sheet'!D6:D105,E26)</f>
        <v>3</v>
      </c>
      <c r="F27" s="257"/>
      <c r="G27" s="257" t="n">
        <f aca="false">COUNTIF('Input Sheet'!D6:D105,G26)</f>
        <v>8</v>
      </c>
      <c r="H27" s="257" t="n">
        <f aca="false">COUNTIF('Input Sheet'!D6:D105,H26)</f>
        <v>8</v>
      </c>
      <c r="I27" s="257"/>
      <c r="J27" s="257" t="n">
        <f aca="false">COUNTIF('Input Sheet'!D6:D105,J26)</f>
        <v>9</v>
      </c>
      <c r="K27" s="257" t="n">
        <f aca="false">L27-(SUM(C27:J27))</f>
        <v>71</v>
      </c>
      <c r="L27" s="258" t="n">
        <f aca="false">DCOUNTA('Input Sheet'!C4:F105,"Year",'Input Sheet'!D4:D105)</f>
        <v>100</v>
      </c>
      <c r="M27" s="178"/>
      <c r="N27" s="181"/>
      <c r="O27" s="181"/>
    </row>
    <row r="28" customFormat="false" ht="17" hidden="false" customHeight="false" outlineLevel="0" collapsed="false">
      <c r="A28" s="178"/>
      <c r="B28" s="178"/>
      <c r="C28" s="259" t="n">
        <f aca="false">IF(ISERROR(C27/L27),"",C27/L27)</f>
        <v>0</v>
      </c>
      <c r="D28" s="260" t="n">
        <f aca="false">IF(ISERROR(D27/L27),"",D27/L27)</f>
        <v>0.01</v>
      </c>
      <c r="E28" s="261" t="n">
        <f aca="false">IF(ISERROR(E27/L27),"",E27/L27)</f>
        <v>0.03</v>
      </c>
      <c r="F28" s="261"/>
      <c r="G28" s="261" t="n">
        <f aca="false">IF(ISERROR(G27/L27),"",G27/L27)</f>
        <v>0.08</v>
      </c>
      <c r="H28" s="261" t="n">
        <f aca="false">IF(ISERROR(H27/L27),"",H27/L27)</f>
        <v>0.08</v>
      </c>
      <c r="I28" s="261"/>
      <c r="J28" s="261" t="n">
        <f aca="false">IF(ISERROR(J27/L27),"",J27/L27)</f>
        <v>0.09</v>
      </c>
      <c r="K28" s="261" t="n">
        <f aca="false">IF(ISERROR(K27/L27),"",K27/L27)</f>
        <v>0.71</v>
      </c>
      <c r="L28" s="258"/>
      <c r="M28" s="178"/>
      <c r="N28" s="181"/>
      <c r="O28" s="181"/>
    </row>
    <row r="29" customFormat="false" ht="14" hidden="false" customHeight="false" outlineLevel="0" collapsed="false">
      <c r="A29" s="178"/>
      <c r="B29" s="178"/>
      <c r="C29" s="262"/>
      <c r="D29" s="262"/>
      <c r="E29" s="262"/>
      <c r="F29" s="262"/>
      <c r="G29" s="262"/>
      <c r="H29" s="262"/>
      <c r="I29" s="262"/>
      <c r="J29" s="262"/>
      <c r="K29" s="262"/>
      <c r="L29" s="178"/>
      <c r="M29" s="178"/>
      <c r="N29" s="181"/>
      <c r="O29" s="181"/>
    </row>
    <row r="30" customFormat="false" ht="13" hidden="false" customHeight="false" outlineLevel="0" collapsed="false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81"/>
      <c r="O30" s="181"/>
    </row>
    <row r="31" customFormat="false" ht="13" hidden="false" customHeight="false" outlineLevel="0" collapsed="false">
      <c r="A31" s="178"/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81"/>
      <c r="O31" s="181"/>
    </row>
    <row r="32" customFormat="false" ht="13" hidden="false" customHeight="false" outlineLevel="0" collapsed="false">
      <c r="A32" s="178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81"/>
      <c r="O32" s="181"/>
    </row>
    <row r="33" customFormat="false" ht="13" hidden="false" customHeight="false" outlineLevel="0" collapsed="false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81"/>
      <c r="O33" s="181"/>
    </row>
    <row r="34" customFormat="false" ht="13" hidden="false" customHeight="false" outlineLevel="0" collapsed="false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81"/>
      <c r="O34" s="181"/>
    </row>
    <row r="35" customFormat="false" ht="13" hidden="false" customHeight="false" outlineLevel="0" collapsed="false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81"/>
      <c r="O35" s="181"/>
    </row>
    <row r="36" customFormat="false" ht="13" hidden="false" customHeight="false" outlineLevel="0" collapsed="false">
      <c r="A36" s="178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81"/>
      <c r="O36" s="181"/>
    </row>
    <row r="37" customFormat="false" ht="13" hidden="false" customHeight="false" outlineLevel="0" collapsed="false">
      <c r="A37" s="178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81"/>
      <c r="O37" s="181"/>
    </row>
    <row r="38" customFormat="false" ht="13" hidden="false" customHeight="false" outlineLevel="0" collapsed="false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81"/>
      <c r="O38" s="181"/>
    </row>
    <row r="39" customFormat="false" ht="13" hidden="false" customHeight="false" outlineLevel="0" collapsed="false">
      <c r="A39" s="178"/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81"/>
      <c r="O39" s="181"/>
    </row>
    <row r="40" customFormat="false" ht="13" hidden="false" customHeight="false" outlineLevel="0" collapsed="false">
      <c r="A40" s="178"/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81"/>
      <c r="O40" s="181"/>
    </row>
    <row r="41" customFormat="false" ht="13" hidden="false" customHeight="false" outlineLevel="0" collapsed="false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81"/>
      <c r="O41" s="181"/>
    </row>
    <row r="42" customFormat="false" ht="13" hidden="false" customHeight="false" outlineLevel="0" collapsed="false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81"/>
      <c r="O42" s="181"/>
    </row>
    <row r="43" customFormat="false" ht="13" hidden="false" customHeight="false" outlineLevel="0" collapsed="false">
      <c r="A43" s="178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81"/>
      <c r="O43" s="181"/>
    </row>
  </sheetData>
  <mergeCells count="17">
    <mergeCell ref="C1:K1"/>
    <mergeCell ref="C2:K2"/>
    <mergeCell ref="E3:F4"/>
    <mergeCell ref="G3:G4"/>
    <mergeCell ref="J4:K4"/>
    <mergeCell ref="C10:D10"/>
    <mergeCell ref="C12:J12"/>
    <mergeCell ref="C16:J16"/>
    <mergeCell ref="C25:J25"/>
    <mergeCell ref="E26:F26"/>
    <mergeCell ref="H26:I26"/>
    <mergeCell ref="E27:F27"/>
    <mergeCell ref="H27:I27"/>
    <mergeCell ref="L27:L28"/>
    <mergeCell ref="E28:F28"/>
    <mergeCell ref="H28:I28"/>
    <mergeCell ref="C29:K29"/>
  </mergeCells>
  <printOptions headings="false" gridLines="false" gridLinesSet="true" horizontalCentered="tru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Neat_Office/6.2.8.2$Windows_x86 LibreOffice_project/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2001-01-23T06:28:31Z</dcterms:created>
  <dc:creator>Gparker</dc:creator>
  <dc:description/>
  <dc:language>en-US</dc:language>
  <cp:lastModifiedBy>BRETT O`CONNOR</cp:lastModifiedBy>
  <cp:lastPrinted>2024-07-11T18:41:41Z</cp:lastPrinted>
  <dcterms:modified xsi:type="dcterms:W3CDTF">2024-07-11T19:05:13Z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